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0" yWindow="-30" windowWidth="13950" windowHeight="9435" tabRatio="898" activeTab="7"/>
  </bookViews>
  <sheets>
    <sheet name="1. паспорт местоположение " sheetId="1" r:id="rId1"/>
    <sheet name="3.3 паспорт описание " sheetId="5" r:id="rId2"/>
    <sheet name="3.4. Паспорт надежность " sheetId="6" r:id="rId3"/>
    <sheet name="4. паспортбюджет " sheetId="7" r:id="rId4"/>
    <sheet name="5. анализ эконом эфф " sheetId="8" r:id="rId5"/>
    <sheet name="6.1. Паспорт сетевой график " sheetId="9" r:id="rId6"/>
    <sheet name="6.2. Паспорт фин осв ввод " sheetId="10" r:id="rId7"/>
    <sheet name="7. Паспорт отчет о закупке " sheetId="11" r:id="rId8"/>
    <sheet name="8. Общие сведения " sheetId="12" r:id="rId9"/>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12" i="12"/>
  <c r="G64"/>
  <c r="A5"/>
  <c r="A5" i="11"/>
  <c r="A5" i="10"/>
  <c r="A5" i="9"/>
  <c r="A5" i="8"/>
  <c r="A5" i="7"/>
  <c r="A5" i="6"/>
  <c r="A5" i="5"/>
  <c r="C32" i="10" l="1"/>
  <c r="C30" s="1"/>
  <c r="G30" s="1"/>
  <c r="D24"/>
  <c r="D52" s="1"/>
  <c r="J52" s="1"/>
  <c r="AC52" s="1"/>
  <c r="AC25"/>
  <c r="AC26"/>
  <c r="AC28"/>
  <c r="AC29"/>
  <c r="AC34"/>
  <c r="AC35"/>
  <c r="AC36"/>
  <c r="AC37"/>
  <c r="AC38"/>
  <c r="AC39"/>
  <c r="AC40"/>
  <c r="AC41"/>
  <c r="AC43"/>
  <c r="AC44"/>
  <c r="AC45"/>
  <c r="AC46"/>
  <c r="AC47"/>
  <c r="AC48"/>
  <c r="AC49"/>
  <c r="AC50"/>
  <c r="AC51"/>
  <c r="AC53"/>
  <c r="AC54"/>
  <c r="AC55"/>
  <c r="AC56"/>
  <c r="AC57"/>
  <c r="AC58"/>
  <c r="AC59"/>
  <c r="AC60"/>
  <c r="AC61"/>
  <c r="AC62"/>
  <c r="AC63"/>
  <c r="AC64"/>
  <c r="AC42"/>
  <c r="J31"/>
  <c r="AC31" s="1"/>
  <c r="J32"/>
  <c r="AC32" s="1"/>
  <c r="J33"/>
  <c r="AC33" s="1"/>
  <c r="K27"/>
  <c r="K30" s="1"/>
  <c r="D30"/>
  <c r="J30" s="1"/>
  <c r="AC30" s="1"/>
  <c r="E21" i="8"/>
  <c r="AB25" i="10"/>
  <c r="AB34"/>
  <c r="AB35"/>
  <c r="AB36"/>
  <c r="AB37"/>
  <c r="AB38"/>
  <c r="AB39"/>
  <c r="AB40"/>
  <c r="AB41"/>
  <c r="AB43"/>
  <c r="AB44"/>
  <c r="AB45"/>
  <c r="AB46"/>
  <c r="AB47"/>
  <c r="AB48"/>
  <c r="AB49"/>
  <c r="AB51"/>
  <c r="AB53"/>
  <c r="AB54"/>
  <c r="AB55"/>
  <c r="AB56"/>
  <c r="AB58"/>
  <c r="AB59"/>
  <c r="AB60"/>
  <c r="AB61"/>
  <c r="AB62"/>
  <c r="AB63"/>
  <c r="G26" i="12"/>
  <c r="G31" i="10"/>
  <c r="G33"/>
  <c r="I27"/>
  <c r="I30" s="1"/>
  <c r="H25"/>
  <c r="H26"/>
  <c r="AB26" s="1"/>
  <c r="H28"/>
  <c r="AB28" s="1"/>
  <c r="H29"/>
  <c r="AB29" s="1"/>
  <c r="H31"/>
  <c r="AB31" s="1"/>
  <c r="H33"/>
  <c r="AB33" s="1"/>
  <c r="AB42"/>
  <c r="AB50"/>
  <c r="AB57"/>
  <c r="AB64"/>
  <c r="H32" l="1"/>
  <c r="AB32" s="1"/>
  <c r="G32"/>
  <c r="K33"/>
  <c r="K31"/>
  <c r="K32" s="1"/>
  <c r="J24"/>
  <c r="AC24" s="1"/>
  <c r="D27"/>
  <c r="J27" s="1"/>
  <c r="AC27" s="1"/>
  <c r="I33"/>
  <c r="I31"/>
  <c r="I32" s="1"/>
  <c r="H30"/>
  <c r="AB30" s="1"/>
  <c r="C24"/>
  <c r="C52" s="1"/>
  <c r="G52" l="1"/>
  <c r="H52"/>
  <c r="AB52" s="1"/>
  <c r="C27"/>
  <c r="H24"/>
  <c r="AB24" s="1"/>
  <c r="G24"/>
  <c r="H27" l="1"/>
  <c r="AB27" s="1"/>
  <c r="G27"/>
  <c r="A12" i="5"/>
  <c r="C22"/>
  <c r="C23" l="1"/>
  <c r="G21" i="12" l="1"/>
  <c r="A15"/>
  <c r="A9"/>
  <c r="A15" i="11"/>
  <c r="A12"/>
  <c r="A9"/>
  <c r="A15" i="10"/>
  <c r="A12"/>
  <c r="A9"/>
  <c r="A15" i="9"/>
  <c r="A12"/>
  <c r="A9"/>
  <c r="A15" i="8"/>
  <c r="A9"/>
  <c r="A15" i="7"/>
  <c r="A12"/>
  <c r="A9"/>
  <c r="A15" i="6"/>
  <c r="A12"/>
  <c r="A9"/>
  <c r="A15" i="5"/>
  <c r="A9"/>
  <c r="G20" i="12" l="1"/>
</calcChain>
</file>

<file path=xl/sharedStrings.xml><?xml version="1.0" encoding="utf-8"?>
<sst xmlns="http://schemas.openxmlformats.org/spreadsheetml/2006/main" count="766" uniqueCount="445">
  <si>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</si>
  <si>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</si>
  <si>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</si>
  <si>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</si>
  <si>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</si>
  <si>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</si>
  <si>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</si>
  <si>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</si>
  <si>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</si>
  <si>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</si>
  <si>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</si>
  <si>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</si>
  <si>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</si>
  <si>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</si>
  <si>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</si>
  <si>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</si>
  <si>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</si>
  <si>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</si>
  <si>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</si>
  <si>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</si>
  <si>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</si>
  <si>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</si>
  <si>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</si>
  <si>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</si>
  <si>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</si>
  <si>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</si>
  <si>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</si>
  <si>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</si>
  <si>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</si>
  <si>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</si>
  <si>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</si>
  <si>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</si>
  <si>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</si>
  <si>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</si>
  <si>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</si>
  <si>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</si>
  <si>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</si>
  <si>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</si>
  <si>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</si>
  <si>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</si>
  <si>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</si>
  <si>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</si>
  <si>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</si>
  <si>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</si>
  <si>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</si>
  <si>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</si>
  <si>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</si>
  <si>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</si>
  <si>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</si>
  <si>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</si>
  <si>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</si>
  <si>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</si>
  <si>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</si>
  <si>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</si>
  <si>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</si>
  <si>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</si>
  <si>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</si>
  <si>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</si>
  <si>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</si>
  <si>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</si>
  <si>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</si>
  <si>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</si>
  <si>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</si>
  <si>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</si>
  <si>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</si>
  <si>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</si>
  <si>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</si>
  <si>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</si>
  <si>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</si>
  <si>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</si>
  <si>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</si>
  <si>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</si>
  <si>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</si>
  <si>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</si>
  <si>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</si>
  <si>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</si>
  <si>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</si>
  <si>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</si>
  <si>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</si>
  <si>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</si>
  <si>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</si>
  <si>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</si>
  <si>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</si>
  <si>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</si>
  <si>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</si>
  <si>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</si>
  <si>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</si>
  <si>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</si>
  <si>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</si>
  <si>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</si>
  <si>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</si>
  <si>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</si>
  <si>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</si>
  <si>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</si>
  <si>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</si>
  <si>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</si>
  <si>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</si>
  <si>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</si>
  <si>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</si>
  <si>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</si>
  <si>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</si>
  <si>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</si>
  <si>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</si>
  <si>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</si>
  <si>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</si>
  <si>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</si>
  <si>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</si>
  <si>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</si>
  <si>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</si>
  <si>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</si>
  <si>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</si>
  <si>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</si>
  <si>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</si>
  <si>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</si>
  <si>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</si>
  <si>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</si>
  <si>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</si>
  <si>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</si>
  <si>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</si>
  <si>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</si>
  <si>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</si>
  <si>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</si>
  <si>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</si>
  <si>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</si>
  <si>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</si>
  <si>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</si>
  <si>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</si>
  <si>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</si>
  <si>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</si>
  <si>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</si>
  <si>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</si>
  <si>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</si>
  <si>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</si>
  <si>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</si>
  <si>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</si>
  <si>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</si>
  <si>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</si>
  <si>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</si>
  <si>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</si>
  <si>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</si>
  <si>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</si>
  <si>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</si>
  <si>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</si>
  <si>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</si>
  <si>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</si>
  <si>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</si>
  <si>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</si>
  <si>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</si>
  <si>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</si>
  <si>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</si>
  <si>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</si>
  <si>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</si>
  <si>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</si>
  <si>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</si>
  <si>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</si>
  <si>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</si>
  <si>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</si>
  <si>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</si>
  <si>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</si>
  <si>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</si>
  <si>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</si>
  <si>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</si>
  <si>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</si>
  <si>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</si>
  <si>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</si>
  <si>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</si>
  <si>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</si>
  <si>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</si>
  <si>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</si>
  <si>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</si>
  <si>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</si>
  <si>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</si>
  <si>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</si>
  <si>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</si>
  <si>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</si>
  <si>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</si>
  <si>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</si>
  <si>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</si>
  <si>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</si>
  <si>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</si>
  <si>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</si>
  <si>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</si>
  <si>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</si>
  <si>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</si>
  <si>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</si>
  <si>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</si>
  <si>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</si>
  <si>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</si>
  <si>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</si>
  <si>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</si>
  <si>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</si>
  <si>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</si>
  <si>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</si>
  <si>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</si>
  <si>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</si>
  <si>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</si>
  <si>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</si>
  <si>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</si>
  <si>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</si>
  <si>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</si>
  <si>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</si>
  <si>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</si>
  <si>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</si>
  <si>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</si>
  <si>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</si>
  <si>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</si>
  <si>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</si>
  <si>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</si>
  <si>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</si>
  <si>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</si>
  <si>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</si>
  <si>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</si>
  <si>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</si>
  <si>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</si>
  <si>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</si>
  <si>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</si>
  <si>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</si>
  <si>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</si>
  <si>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</si>
  <si>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</si>
  <si>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</si>
  <si>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</si>
  <si>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</si>
  <si>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</si>
  <si>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</si>
  <si>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</si>
  <si>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</si>
  <si>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</si>
  <si>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</si>
  <si>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</si>
  <si>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</si>
  <si>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</si>
  <si>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</si>
  <si>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</si>
  <si>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</si>
  <si>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</si>
  <si>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</si>
  <si>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</si>
  <si>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</si>
  <si>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</si>
  <si>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</si>
  <si>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</si>
  <si>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</si>
  <si>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</si>
  <si>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</si>
  <si>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</si>
  <si>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</si>
  <si>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</si>
  <si>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</si>
  <si>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</si>
  <si>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</si>
  <si>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</si>
  <si>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</si>
  <si>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</si>
  <si>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</si>
  <si>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</si>
  <si>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</si>
  <si>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</si>
  <si>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</si>
  <si>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</si>
  <si>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</si>
  <si>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</si>
  <si>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</si>
  <si>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</si>
  <si>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</si>
  <si>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</si>
  <si>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</si>
  <si>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</si>
  <si>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</si>
  <si>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</si>
  <si>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</si>
  <si>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</si>
  <si>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</si>
  <si>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</si>
  <si>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</si>
  <si>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</si>
  <si>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</si>
  <si>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</si>
  <si>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</si>
  <si>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</si>
  <si>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</si>
  <si>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</si>
  <si>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</si>
  <si>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</si>
  <si>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</si>
  <si>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</si>
  <si>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</si>
  <si>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</si>
  <si>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</si>
  <si>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</si>
  <si>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</si>
  <si>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</si>
  <si>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</si>
  <si>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</si>
  <si>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</si>
  <si>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</si>
  <si>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</si>
  <si>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</si>
  <si>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</si>
  <si>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</si>
  <si>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</si>
  <si>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</si>
  <si>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</si>
  <si>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</si>
  <si>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</si>
  <si>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</si>
  <si>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</si>
  <si>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</si>
  <si>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</si>
  <si>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</si>
  <si>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</si>
  <si>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</si>
  <si>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</si>
  <si>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</si>
  <si>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</si>
  <si>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</si>
  <si>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</si>
  <si>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</si>
  <si>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</si>
  <si>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</si>
  <si>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</si>
  <si>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</si>
  <si>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</si>
  <si>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</si>
  <si>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</si>
  <si>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</si>
  <si>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</si>
  <si>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</si>
  <si>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</si>
  <si>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</si>
  <si>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</si>
  <si>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</si>
  <si>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</si>
  <si>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</si>
  <si>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</si>
  <si>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</si>
  <si>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</si>
  <si>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</si>
  <si>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</si>
  <si>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</si>
  <si>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</si>
  <si>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</si>
  <si>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</si>
  <si>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</si>
  <si>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</si>
  <si>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</si>
  <si>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</si>
  <si>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</si>
  <si>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</si>
  <si>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</si>
  <si>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</si>
  <si>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</si>
  <si>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</si>
  <si>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</si>
  <si>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</si>
  <si>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</si>
  <si>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</si>
  <si>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</si>
  <si>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</si>
  <si>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</si>
  <si>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</si>
  <si>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</si>
  <si>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</si>
  <si>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</si>
  <si>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</si>
  <si>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</si>
  <si>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</si>
  <si>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</si>
  <si>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</si>
  <si>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</si>
  <si>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</si>
  <si>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</si>
  <si>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</si>
  <si>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</si>
  <si>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</si>
  <si>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</si>
  <si>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</si>
  <si>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</si>
  <si>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</si>
  <si>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</si>
  <si>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</si>
  <si>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</si>
  <si>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</si>
  <si>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</si>
  <si>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</si>
  <si>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</si>
  <si>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</si>
  <si>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</si>
  <si>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</si>
  <si>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</si>
  <si>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</si>
  <si>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</si>
  <si>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</si>
  <si>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</si>
  <si>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</si>
  <si>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</si>
  <si>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</si>
  <si>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</si>
  <si>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</si>
  <si>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</si>
  <si>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</si>
  <si>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</si>
  <si>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</si>
  <si>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</si>
  <si>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</si>
  <si>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</si>
  <si>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</si>
  <si>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</si>
  <si>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</si>
  <si>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</si>
  <si>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</si>
  <si>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</si>
  <si>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</si>
  <si>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</si>
  <si>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</si>
  <si>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</si>
  <si>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</si>
  <si>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</si>
  <si>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</si>
  <si>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филиал ГУП СК "Ставэлектросеть"  г.Светлоград</t>
  </si>
  <si>
    <t>Сметная стоимость проекта в ценах 2 020года с НДС, млн. руб.</t>
  </si>
  <si>
    <t>Реализован</t>
  </si>
  <si>
    <t>согласно локально-сметного расчета</t>
  </si>
  <si>
    <t xml:space="preserve"> ГУП СК "Ставэлектросеть" </t>
  </si>
  <si>
    <t xml:space="preserve">ГУП СК "Ставэлектросеть"  </t>
  </si>
  <si>
    <t>Год 2025</t>
  </si>
  <si>
    <t>объект выполнен хоз.способом</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</si>
  <si>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</si>
  <si>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Установка измерительного комплекса (технологическое присоединение)</t>
  </si>
  <si>
    <t>Год 2026</t>
  </si>
  <si>
    <t>Год 2027</t>
  </si>
  <si>
    <t>Год 2028</t>
  </si>
  <si>
    <t xml:space="preserve">План 2024 года </t>
  </si>
  <si>
    <t xml:space="preserve"> по состоянию на 01.04.2024</t>
  </si>
  <si>
    <t>по состоянию на 30.04.2024</t>
  </si>
  <si>
    <t>Участок с.Летняя Ставка филиала ГУП СК "Ставэлектросеть" г.Светлоград</t>
  </si>
  <si>
    <t xml:space="preserve">МО Туркменский </t>
  </si>
  <si>
    <t xml:space="preserve">План:      Оборудование: Счетчик электроэнергии Меркурий 238 ARTX2-02DPOWG 7F 04
 Факт:   Оборудование: Счетчик электроэнергии Меркурий 238 ARTX2-02DPOWG 7F 04
</t>
  </si>
  <si>
    <t>Участок с.Летняя Ставка филиала ГУП СК "Ставэлектросеть"  г.Светлоград</t>
  </si>
  <si>
    <t>Год раскрытия информации: 2025 год</t>
  </si>
  <si>
    <t>Год 2029</t>
  </si>
  <si>
    <t>2025</t>
  </si>
  <si>
    <t>февраль 2025</t>
  </si>
  <si>
    <t>P_СТР916/2024/СВЕТ/ЛСТ</t>
  </si>
  <si>
    <t>Установка измерительного комплекса по ТУ №16/2024/СВЕТ/ЛСТ от 26.12.2024 г., аул Чур, улица Махтум-Кули, дом 22, (оп.№15 ВЛ-0,4 кВ Ф-3 КТП-5/706,  заявитель – Насыров А.Х.)</t>
  </si>
</sst>
</file>

<file path=xl/styles.xml><?xml version="1.0" encoding="utf-8"?>
<styleSheet xmlns="http://schemas.openxmlformats.org/spreadsheetml/2006/main">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u/>
      <sz val="12"/>
      <name val="Times New Roman"/>
      <family val="1"/>
      <charset val="204"/>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cellStyleXfs>
  <cellXfs count="27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0" fillId="0" borderId="0" xfId="0" applyAlignment="1">
      <alignment horizontal="left"/>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 fillId="0" borderId="12" xfId="4" applyNumberFormat="1" applyFont="1" applyBorder="1" applyAlignment="1">
      <alignment horizontal="left" wrapText="1"/>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168" fontId="9" fillId="0" borderId="12" xfId="8" applyNumberFormat="1" applyFont="1" applyFill="1" applyBorder="1" applyAlignment="1">
      <alignment horizontal="left" vertical="center"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 fontId="36" fillId="0" borderId="12" xfId="9" applyNumberFormat="1" applyFont="1" applyBorder="1" applyAlignment="1">
      <alignment horizontal="center" vertical="center"/>
    </xf>
    <xf numFmtId="1" fontId="9" fillId="0" borderId="12" xfId="2" applyNumberFormat="1" applyFont="1" applyFill="1" applyBorder="1" applyAlignment="1">
      <alignment horizontal="center" vertical="center" wrapText="1"/>
    </xf>
    <xf numFmtId="167" fontId="9" fillId="2" borderId="12" xfId="8" applyNumberFormat="1" applyFont="1" applyFill="1" applyBorder="1" applyAlignment="1">
      <alignment horizontal="center" vertical="center"/>
    </xf>
    <xf numFmtId="0" fontId="1" fillId="0" borderId="1" xfId="0" applyFont="1" applyBorder="1" applyAlignment="1">
      <alignment horizontal="left" wrapText="1"/>
    </xf>
    <xf numFmtId="3" fontId="1" fillId="0" borderId="1" xfId="0" applyNumberFormat="1" applyFont="1" applyBorder="1" applyAlignment="1">
      <alignment horizontal="left"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7" fillId="0" borderId="12" xfId="9" applyNumberFormat="1" applyFont="1" applyBorder="1" applyAlignment="1">
      <alignment horizontal="center" vertical="center" wrapText="1"/>
    </xf>
    <xf numFmtId="49" fontId="37" fillId="0" borderId="12" xfId="9" applyNumberFormat="1" applyFont="1" applyBorder="1" applyAlignment="1">
      <alignment horizontal="center" vertical="center"/>
    </xf>
    <xf numFmtId="49" fontId="38" fillId="2" borderId="12" xfId="9" applyNumberFormat="1"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170" fontId="9" fillId="0" borderId="19" xfId="0" applyNumberFormat="1" applyFont="1" applyFill="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wrapText="1"/>
    </xf>
    <xf numFmtId="170" fontId="9" fillId="3" borderId="29" xfId="8" applyNumberFormat="1" applyFont="1" applyFill="1" applyBorder="1" applyAlignment="1">
      <alignment horizontal="center" vertical="center"/>
    </xf>
    <xf numFmtId="167" fontId="9" fillId="3" borderId="29" xfId="8" applyNumberFormat="1" applyFont="1" applyFill="1" applyBorder="1" applyAlignment="1">
      <alignment horizontal="center" vertical="center"/>
    </xf>
    <xf numFmtId="0" fontId="1" fillId="0" borderId="1" xfId="0" applyFont="1" applyBorder="1" applyAlignment="1">
      <alignment horizontal="left" wrapText="1"/>
    </xf>
    <xf numFmtId="167" fontId="39" fillId="0" borderId="12"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4" fillId="0" borderId="0" xfId="0" applyFont="1" applyAlignment="1">
      <alignment horizont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NumberFormat="1" applyFont="1" applyBorder="1" applyAlignment="1">
      <alignment horizontal="righ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1" fontId="1" fillId="0" borderId="10" xfId="1" applyNumberFormat="1" applyFont="1" applyBorder="1" applyAlignment="1">
      <alignment horizontal="right" wrapText="1"/>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169"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12"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167" fontId="9" fillId="0" borderId="26" xfId="8" applyNumberFormat="1" applyFont="1" applyFill="1" applyBorder="1" applyAlignment="1">
      <alignment horizontal="center" vertical="center"/>
    </xf>
    <xf numFmtId="167" fontId="9" fillId="0" borderId="25" xfId="8" applyNumberFormat="1" applyFont="1" applyFill="1" applyBorder="1" applyAlignment="1">
      <alignment horizontal="center" vertical="center"/>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33" fillId="0" borderId="36" xfId="6" applyFont="1" applyFill="1" applyBorder="1" applyAlignment="1">
      <alignment horizontal="left" wrapText="1"/>
    </xf>
    <xf numFmtId="49" fontId="19" fillId="0" borderId="36" xfId="6" applyNumberFormat="1" applyFont="1" applyFill="1" applyBorder="1" applyAlignment="1">
      <alignment horizontal="left" wrapText="1"/>
    </xf>
    <xf numFmtId="49" fontId="19" fillId="0" borderId="37" xfId="6" applyNumberFormat="1" applyFont="1" applyFill="1" applyBorder="1" applyAlignment="1">
      <alignment horizontal="left" wrapText="1"/>
    </xf>
    <xf numFmtId="49" fontId="19" fillId="0" borderId="38" xfId="6" applyNumberFormat="1" applyFont="1" applyFill="1" applyBorder="1" applyAlignment="1">
      <alignment horizontal="left" wrapText="1"/>
    </xf>
    <xf numFmtId="0" fontId="7" fillId="0" borderId="1" xfId="0" applyFont="1" applyBorder="1" applyAlignment="1">
      <alignment horizontal="left" wrapText="1"/>
    </xf>
    <xf numFmtId="0" fontId="12" fillId="0" borderId="1" xfId="0" applyFont="1" applyBorder="1" applyAlignment="1">
      <alignment horizontal="center"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6"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9" fontId="19" fillId="0" borderId="36" xfId="6" applyNumberFormat="1" applyFont="1" applyFill="1" applyBorder="1" applyAlignment="1">
      <alignment horizontal="left" wrapText="1"/>
    </xf>
    <xf numFmtId="9" fontId="19" fillId="0" borderId="37" xfId="6" applyNumberFormat="1" applyFont="1" applyFill="1" applyBorder="1" applyAlignment="1">
      <alignment horizontal="left" wrapText="1"/>
    </xf>
    <xf numFmtId="9" fontId="19" fillId="0" borderId="38" xfId="6" applyNumberFormat="1" applyFont="1" applyFill="1" applyBorder="1" applyAlignment="1">
      <alignment horizontal="left" wrapText="1"/>
    </xf>
    <xf numFmtId="0" fontId="19" fillId="0" borderId="39" xfId="6" applyFont="1" applyFill="1" applyBorder="1" applyAlignment="1">
      <alignment horizontal="left" wrapText="1"/>
    </xf>
    <xf numFmtId="0" fontId="19" fillId="0" borderId="40" xfId="6" applyFont="1" applyFill="1" applyBorder="1" applyAlignment="1">
      <alignment horizontal="left" wrapText="1"/>
    </xf>
    <xf numFmtId="0" fontId="19" fillId="0" borderId="41" xfId="6" applyFont="1" applyFill="1" applyBorder="1" applyAlignment="1">
      <alignment horizontal="left" wrapText="1"/>
    </xf>
    <xf numFmtId="0" fontId="19" fillId="0" borderId="42" xfId="6" applyFont="1" applyFill="1" applyBorder="1" applyAlignment="1">
      <alignment horizontal="left" wrapText="1"/>
    </xf>
    <xf numFmtId="0" fontId="19" fillId="0" borderId="0" xfId="6" applyFont="1" applyFill="1" applyBorder="1" applyAlignment="1">
      <alignment horizontal="left" wrapText="1"/>
    </xf>
    <xf numFmtId="0" fontId="19" fillId="0" borderId="43" xfId="6" applyFont="1" applyFill="1" applyBorder="1" applyAlignment="1">
      <alignment horizontal="left" wrapText="1"/>
    </xf>
    <xf numFmtId="0" fontId="19" fillId="0" borderId="44" xfId="6" applyFont="1" applyFill="1" applyBorder="1" applyAlignment="1">
      <alignment horizontal="left" wrapText="1"/>
    </xf>
    <xf numFmtId="0" fontId="19" fillId="0" borderId="45" xfId="6" applyFont="1" applyFill="1" applyBorder="1" applyAlignment="1">
      <alignment horizontal="left" wrapText="1"/>
    </xf>
    <xf numFmtId="0" fontId="19" fillId="0" borderId="46" xfId="6" applyFont="1" applyFill="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opLeftCell="A43" zoomScaleNormal="100" workbookViewId="0">
      <selection activeCell="C51" sqref="C51"/>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 t="s">
        <v>0</v>
      </c>
    </row>
    <row r="2" spans="1:3" s="1" customFormat="1" ht="16.149999999999999" customHeight="1">
      <c r="C2" s="1" t="s">
        <v>1</v>
      </c>
    </row>
    <row r="3" spans="1:3" s="1" customFormat="1" ht="16.149999999999999" customHeight="1">
      <c r="C3" s="1" t="s">
        <v>415</v>
      </c>
    </row>
    <row r="5" spans="1:3" s="1" customFormat="1" ht="16.149999999999999" customHeight="1">
      <c r="A5" s="134" t="s">
        <v>439</v>
      </c>
      <c r="B5" s="134"/>
      <c r="C5" s="134"/>
    </row>
    <row r="7" spans="1:3" s="1" customFormat="1" ht="19.149999999999999" customHeight="1">
      <c r="A7" s="135" t="s">
        <v>2</v>
      </c>
      <c r="B7" s="135"/>
      <c r="C7" s="135"/>
    </row>
    <row r="9" spans="1:3" s="1" customFormat="1" ht="16.149999999999999" customHeight="1">
      <c r="A9" s="136" t="s">
        <v>416</v>
      </c>
      <c r="B9" s="136"/>
      <c r="C9" s="136"/>
    </row>
    <row r="10" spans="1:3" s="1" customFormat="1" ht="16.149999999999999" customHeight="1">
      <c r="A10" s="132" t="s">
        <v>3</v>
      </c>
      <c r="B10" s="132"/>
      <c r="C10" s="132"/>
    </row>
    <row r="12" spans="1:3" s="1" customFormat="1" ht="16.149999999999999" customHeight="1">
      <c r="A12" s="134" t="s">
        <v>443</v>
      </c>
      <c r="B12" s="134"/>
      <c r="C12" s="134"/>
    </row>
    <row r="13" spans="1:3" s="1" customFormat="1" ht="16.149999999999999" customHeight="1">
      <c r="A13" s="132" t="s">
        <v>4</v>
      </c>
      <c r="B13" s="132"/>
      <c r="C13" s="132"/>
    </row>
    <row r="14" spans="1:3" ht="10.5" customHeight="1"/>
    <row r="15" spans="1:3" s="1" customFormat="1" ht="45.6" customHeight="1">
      <c r="A15" s="131" t="s">
        <v>444</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123" t="s">
        <v>428</v>
      </c>
    </row>
    <row r="23" spans="1:3" s="1" customFormat="1" ht="51.6" customHeight="1">
      <c r="A23" s="5">
        <v>2</v>
      </c>
      <c r="B23" s="2" t="s">
        <v>11</v>
      </c>
      <c r="C23" s="125" t="s">
        <v>427</v>
      </c>
    </row>
    <row r="24" spans="1:3" ht="16.149999999999999" customHeight="1">
      <c r="A24" s="2"/>
      <c r="B24" s="2"/>
      <c r="C24" s="2"/>
    </row>
    <row r="25" spans="1:3" s="1" customFormat="1" ht="48" customHeight="1">
      <c r="A25" s="5">
        <v>3</v>
      </c>
      <c r="B25" s="2" t="s">
        <v>12</v>
      </c>
      <c r="C25" s="129" t="s">
        <v>435</v>
      </c>
    </row>
    <row r="26" spans="1:3" s="1" customFormat="1" ht="32.1" customHeight="1">
      <c r="A26" s="5">
        <v>4</v>
      </c>
      <c r="B26" s="2" t="s">
        <v>13</v>
      </c>
      <c r="C26" s="104" t="s">
        <v>408</v>
      </c>
    </row>
    <row r="27" spans="1:3" s="1" customFormat="1" ht="48" customHeight="1">
      <c r="A27" s="5">
        <v>5</v>
      </c>
      <c r="B27" s="2" t="s">
        <v>14</v>
      </c>
      <c r="C27" s="105" t="s">
        <v>436</v>
      </c>
    </row>
    <row r="28" spans="1:3" s="1" customFormat="1" ht="16.149999999999999" customHeight="1">
      <c r="A28" s="5">
        <v>6</v>
      </c>
      <c r="B28" s="2" t="s">
        <v>15</v>
      </c>
      <c r="C28" s="2" t="s">
        <v>217</v>
      </c>
    </row>
    <row r="29" spans="1:3" s="1" customFormat="1" ht="32.1" customHeight="1">
      <c r="A29" s="5">
        <v>7</v>
      </c>
      <c r="B29" s="2" t="s">
        <v>17</v>
      </c>
      <c r="C29" s="2" t="s">
        <v>217</v>
      </c>
    </row>
    <row r="30" spans="1:3" s="1" customFormat="1" ht="32.1" customHeight="1">
      <c r="A30" s="5">
        <v>8</v>
      </c>
      <c r="B30" s="2" t="s">
        <v>18</v>
      </c>
      <c r="C30" s="2" t="s">
        <v>217</v>
      </c>
    </row>
    <row r="31" spans="1:3" s="1" customFormat="1" ht="32.1" customHeight="1">
      <c r="A31" s="5">
        <v>9</v>
      </c>
      <c r="B31" s="2" t="s">
        <v>19</v>
      </c>
      <c r="C31" s="2" t="s">
        <v>20</v>
      </c>
    </row>
    <row r="32" spans="1:3" s="1" customFormat="1" ht="32.1" customHeight="1">
      <c r="A32" s="5">
        <v>10</v>
      </c>
      <c r="B32" s="2" t="s">
        <v>21</v>
      </c>
      <c r="C32" s="2" t="s">
        <v>217</v>
      </c>
    </row>
    <row r="33" spans="1:3" s="1" customFormat="1" ht="79.150000000000006" customHeight="1">
      <c r="A33" s="5">
        <v>11</v>
      </c>
      <c r="B33" s="2" t="s">
        <v>22</v>
      </c>
      <c r="C33" s="2" t="s">
        <v>393</v>
      </c>
    </row>
    <row r="34" spans="1:3" s="1" customFormat="1" ht="79.150000000000006" customHeight="1">
      <c r="A34" s="5">
        <v>12</v>
      </c>
      <c r="B34" s="2" t="s">
        <v>23</v>
      </c>
      <c r="C34" s="2" t="s">
        <v>217</v>
      </c>
    </row>
    <row r="35" spans="1:3" s="1" customFormat="1" ht="48" customHeight="1">
      <c r="A35" s="5">
        <v>13</v>
      </c>
      <c r="B35" s="2" t="s">
        <v>24</v>
      </c>
      <c r="C35" s="2" t="s">
        <v>217</v>
      </c>
    </row>
    <row r="36" spans="1:3" s="1" customFormat="1" ht="32.1" customHeight="1">
      <c r="A36" s="5">
        <v>14</v>
      </c>
      <c r="B36" s="2" t="s">
        <v>25</v>
      </c>
      <c r="C36" s="2" t="s">
        <v>217</v>
      </c>
    </row>
    <row r="37" spans="1:3" s="1" customFormat="1" ht="16.149999999999999" customHeight="1">
      <c r="A37" s="5">
        <v>15</v>
      </c>
      <c r="B37" s="2" t="s">
        <v>26</v>
      </c>
      <c r="C37" s="108" t="s">
        <v>413</v>
      </c>
    </row>
    <row r="38" spans="1:3" s="1" customFormat="1" ht="16.149999999999999" customHeight="1">
      <c r="A38" s="5">
        <v>16</v>
      </c>
      <c r="B38" s="2" t="s">
        <v>27</v>
      </c>
      <c r="C38" s="108" t="s">
        <v>217</v>
      </c>
    </row>
    <row r="39" spans="1:3" ht="16.149999999999999" customHeight="1">
      <c r="A39" s="2"/>
      <c r="B39" s="2"/>
      <c r="C39" s="2"/>
    </row>
    <row r="40" spans="1:3" s="1" customFormat="1" ht="58.9" customHeight="1">
      <c r="A40" s="5">
        <v>17</v>
      </c>
      <c r="B40" s="2" t="s">
        <v>28</v>
      </c>
      <c r="C40" s="46"/>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18" t="s">
        <v>20</v>
      </c>
    </row>
    <row r="45" spans="1:3" s="1" customFormat="1" ht="79.150000000000006" customHeight="1">
      <c r="A45" s="5">
        <v>22</v>
      </c>
      <c r="B45" s="2" t="s">
        <v>34</v>
      </c>
      <c r="C45" s="2" t="s">
        <v>20</v>
      </c>
    </row>
    <row r="46" spans="1:3" s="1" customFormat="1" ht="79.150000000000006" customHeight="1">
      <c r="A46" s="5">
        <v>23</v>
      </c>
      <c r="B46" s="2" t="s">
        <v>35</v>
      </c>
      <c r="C46" s="18" t="s">
        <v>20</v>
      </c>
    </row>
    <row r="47" spans="1:3" ht="16.149999999999999" customHeight="1">
      <c r="A47" s="2"/>
      <c r="B47" s="2"/>
      <c r="C47" s="2"/>
    </row>
    <row r="48" spans="1:3" s="1" customFormat="1" ht="48" customHeight="1">
      <c r="A48" s="5">
        <v>24</v>
      </c>
      <c r="B48" s="2" t="s">
        <v>405</v>
      </c>
      <c r="C48" s="130">
        <v>1.120432E-2</v>
      </c>
    </row>
    <row r="49" spans="1:3" s="1" customFormat="1" ht="48" customHeight="1">
      <c r="A49" s="5">
        <v>25</v>
      </c>
      <c r="B49" s="2" t="s">
        <v>36</v>
      </c>
      <c r="C49" s="124">
        <v>8.0936700000000007E-3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C30"/>
  <sheetViews>
    <sheetView topLeftCell="A10" zoomScale="80" zoomScaleNormal="80" workbookViewId="0">
      <selection activeCell="C33" sqref="C33"/>
    </sheetView>
  </sheetViews>
  <sheetFormatPr defaultColWidth="9" defaultRowHeight="15.75"/>
  <cols>
    <col min="1" max="1" width="9" style="6" customWidth="1"/>
    <col min="2" max="2" width="56.7109375" style="1" customWidth="1"/>
    <col min="3" max="3" width="62.28515625" style="1" customWidth="1"/>
  </cols>
  <sheetData>
    <row r="1" spans="1:3">
      <c r="C1" s="1" t="s">
        <v>0</v>
      </c>
    </row>
    <row r="2" spans="1:3">
      <c r="C2" s="1" t="s">
        <v>1</v>
      </c>
    </row>
    <row r="3" spans="1:3">
      <c r="C3" s="1" t="s">
        <v>415</v>
      </c>
    </row>
    <row r="5" spans="1:3">
      <c r="A5" s="134" t="str">
        <f>'1. паспорт местоположение '!A5:C5</f>
        <v>Год раскрытия информации: 2025 год</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P_СТР916/2024/СВЕТ/ЛСТ</v>
      </c>
      <c r="B12" s="134"/>
      <c r="C12" s="134"/>
    </row>
    <row r="13" spans="1:3">
      <c r="A13" s="132" t="s">
        <v>4</v>
      </c>
      <c r="B13" s="132"/>
      <c r="C13" s="132"/>
    </row>
    <row r="15" spans="1:3" ht="45.6" customHeight="1">
      <c r="A15" s="137"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7"/>
      <c r="C15" s="137"/>
    </row>
    <row r="16" spans="1:3">
      <c r="A16" s="132" t="s">
        <v>5</v>
      </c>
      <c r="B16" s="132"/>
      <c r="C16" s="132"/>
    </row>
    <row r="18" spans="1:3" ht="18.75">
      <c r="A18" s="138" t="s">
        <v>37</v>
      </c>
      <c r="B18" s="138"/>
      <c r="C18" s="138"/>
    </row>
    <row r="20" spans="1:3">
      <c r="A20" s="2" t="s">
        <v>7</v>
      </c>
      <c r="B20" s="3" t="s">
        <v>8</v>
      </c>
      <c r="C20" s="3" t="s">
        <v>9</v>
      </c>
    </row>
    <row r="21" spans="1:3">
      <c r="A21" s="4">
        <v>1</v>
      </c>
      <c r="B21" s="4">
        <v>2</v>
      </c>
      <c r="C21" s="4">
        <v>3</v>
      </c>
    </row>
    <row r="22" spans="1:3" ht="60" customHeight="1">
      <c r="A22" s="5">
        <v>1</v>
      </c>
      <c r="B22" s="2" t="s">
        <v>38</v>
      </c>
      <c r="C22" s="72" t="str">
        <f>'1. паспорт местоположение '!C23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row>
    <row r="23" spans="1:3" ht="84.6" customHeight="1">
      <c r="A23" s="5">
        <v>2</v>
      </c>
      <c r="B23" s="2" t="s">
        <v>39</v>
      </c>
      <c r="C23" s="103">
        <f>'1. паспорт местоположение '!C40</f>
        <v>0</v>
      </c>
    </row>
    <row r="24" spans="1:3" ht="174.6" customHeight="1">
      <c r="A24" s="5">
        <v>3</v>
      </c>
      <c r="B24" s="2" t="s">
        <v>40</v>
      </c>
      <c r="C24" s="106" t="s">
        <v>437</v>
      </c>
    </row>
    <row r="25" spans="1:3" ht="31.5">
      <c r="A25" s="5">
        <v>4</v>
      </c>
      <c r="B25" s="2" t="s">
        <v>41</v>
      </c>
      <c r="C25" s="71"/>
    </row>
    <row r="26" spans="1:3" ht="31.5">
      <c r="A26" s="5">
        <v>5</v>
      </c>
      <c r="B26" s="2" t="s">
        <v>42</v>
      </c>
      <c r="C26" s="115" t="s">
        <v>43</v>
      </c>
    </row>
    <row r="27" spans="1:3" ht="157.5">
      <c r="A27" s="5">
        <v>6</v>
      </c>
      <c r="B27" s="2" t="s">
        <v>44</v>
      </c>
      <c r="C27" s="122" t="s">
        <v>409</v>
      </c>
    </row>
    <row r="28" spans="1:3">
      <c r="A28" s="5">
        <v>7</v>
      </c>
      <c r="B28" s="2" t="s">
        <v>45</v>
      </c>
      <c r="C28" s="116">
        <v>2024</v>
      </c>
    </row>
    <row r="29" spans="1:3">
      <c r="A29" s="5">
        <v>8</v>
      </c>
      <c r="B29" s="2" t="s">
        <v>46</v>
      </c>
      <c r="C29" s="116">
        <v>2025</v>
      </c>
    </row>
    <row r="30" spans="1:3">
      <c r="A30" s="5">
        <v>9</v>
      </c>
      <c r="B30" s="2" t="s">
        <v>47</v>
      </c>
      <c r="C30" s="115" t="s">
        <v>417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Z30"/>
  <sheetViews>
    <sheetView topLeftCell="A4" workbookViewId="0">
      <selection activeCell="G23" sqref="G23"/>
    </sheetView>
  </sheetViews>
  <sheetFormatPr defaultColWidth="9" defaultRowHeight="15"/>
  <cols>
    <col min="1" max="1" width="9" style="6" customWidth="1"/>
    <col min="2" max="2" width="37.7109375" style="6" customWidth="1"/>
    <col min="3" max="10" width="9" style="6" customWidth="1"/>
    <col min="11" max="11" width="35.5703125" style="6" customWidth="1"/>
    <col min="12" max="12" width="26" style="6" customWidth="1"/>
    <col min="13" max="13" width="41.7109375" style="6" customWidth="1"/>
    <col min="14" max="14" width="37" style="6" customWidth="1"/>
    <col min="15" max="15" width="39.7109375" style="6" customWidth="1"/>
    <col min="16" max="25" width="9" style="6" customWidth="1"/>
    <col min="26" max="26" width="39.7109375" style="6" customWidth="1"/>
  </cols>
  <sheetData>
    <row r="1" spans="1:26" ht="15.75">
      <c r="B1" s="1"/>
      <c r="Z1" s="1" t="s">
        <v>0</v>
      </c>
    </row>
    <row r="2" spans="1:26" ht="15.75">
      <c r="B2" s="1"/>
      <c r="Z2" s="1" t="s">
        <v>1</v>
      </c>
    </row>
    <row r="3" spans="1:26" ht="15.75">
      <c r="B3" s="1"/>
      <c r="Z3" s="1" t="s">
        <v>415</v>
      </c>
    </row>
    <row r="4" spans="1:26" ht="15.75">
      <c r="B4" s="1"/>
      <c r="C4" s="1"/>
    </row>
    <row r="5" spans="1:26" ht="15.75">
      <c r="A5" s="137" t="str">
        <f>'1. паспорт местоположение '!A5:C5</f>
        <v>Год раскрытия информации: 2025 год</v>
      </c>
      <c r="B5" s="137"/>
      <c r="C5" s="137"/>
      <c r="D5" s="139"/>
      <c r="E5" s="139"/>
      <c r="F5" s="139"/>
      <c r="G5" s="139"/>
      <c r="H5" s="139"/>
      <c r="I5" s="139"/>
      <c r="J5" s="139"/>
      <c r="K5" s="139"/>
      <c r="L5" s="139"/>
      <c r="M5" s="139"/>
      <c r="N5" s="139"/>
      <c r="O5" s="139"/>
      <c r="P5" s="139"/>
      <c r="Q5" s="139"/>
      <c r="R5" s="139"/>
      <c r="S5" s="139"/>
      <c r="T5" s="139"/>
      <c r="U5" s="139"/>
      <c r="V5" s="139"/>
      <c r="W5" s="139"/>
      <c r="X5" s="139"/>
      <c r="Y5" s="139"/>
      <c r="Z5" s="139"/>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P_СТР916/2024/СВЕТ/ЛСТ</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8" customFormat="1" ht="15.75">
      <c r="A17" s="7" t="s">
        <v>48</v>
      </c>
    </row>
    <row r="18" spans="1:26" s="9" customFormat="1" ht="15.75">
      <c r="A18" s="140" t="s">
        <v>49</v>
      </c>
      <c r="B18" s="140"/>
      <c r="C18" s="140"/>
      <c r="D18" s="140"/>
      <c r="E18" s="140"/>
      <c r="F18" s="140"/>
      <c r="G18" s="140"/>
      <c r="H18" s="140"/>
      <c r="I18" s="140"/>
      <c r="J18" s="140"/>
      <c r="K18" s="140"/>
      <c r="L18" s="140"/>
      <c r="M18" s="140"/>
      <c r="N18" s="140" t="s">
        <v>50</v>
      </c>
      <c r="O18" s="140"/>
      <c r="P18" s="140"/>
      <c r="Q18" s="140"/>
      <c r="R18" s="140"/>
      <c r="S18" s="140"/>
      <c r="T18" s="140"/>
      <c r="U18" s="140"/>
      <c r="V18" s="140"/>
      <c r="W18" s="140"/>
      <c r="X18" s="140"/>
      <c r="Y18" s="140"/>
      <c r="Z18" s="140"/>
    </row>
    <row r="19" spans="1:26" s="9" customFormat="1" ht="220.5">
      <c r="A19" s="2" t="s">
        <v>51</v>
      </c>
      <c r="B19" s="2" t="s">
        <v>52</v>
      </c>
      <c r="C19" s="2" t="s">
        <v>53</v>
      </c>
      <c r="D19" s="2" t="s">
        <v>54</v>
      </c>
      <c r="E19" s="2" t="s">
        <v>55</v>
      </c>
      <c r="F19" s="2" t="s">
        <v>56</v>
      </c>
      <c r="G19" s="2" t="s">
        <v>57</v>
      </c>
      <c r="H19" s="2" t="s">
        <v>58</v>
      </c>
      <c r="I19" s="2" t="s">
        <v>59</v>
      </c>
      <c r="J19" s="2" t="s">
        <v>60</v>
      </c>
      <c r="K19" s="2" t="s">
        <v>61</v>
      </c>
      <c r="L19" s="2" t="s">
        <v>62</v>
      </c>
      <c r="M19" s="2" t="s">
        <v>63</v>
      </c>
      <c r="N19" s="2" t="s">
        <v>64</v>
      </c>
      <c r="O19" s="2" t="s">
        <v>65</v>
      </c>
      <c r="P19" s="2" t="s">
        <v>66</v>
      </c>
      <c r="Q19" s="2" t="s">
        <v>67</v>
      </c>
      <c r="R19" s="2" t="s">
        <v>58</v>
      </c>
      <c r="S19" s="2" t="s">
        <v>68</v>
      </c>
      <c r="T19" s="2" t="s">
        <v>69</v>
      </c>
      <c r="U19" s="2" t="s">
        <v>70</v>
      </c>
      <c r="V19" s="2" t="s">
        <v>67</v>
      </c>
      <c r="W19" s="2" t="s">
        <v>71</v>
      </c>
      <c r="X19" s="2" t="s">
        <v>72</v>
      </c>
      <c r="Y19" s="2" t="s">
        <v>73</v>
      </c>
      <c r="Z19" s="2" t="s">
        <v>74</v>
      </c>
    </row>
    <row r="20" spans="1:26" s="9"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0" customFormat="1" ht="15.75">
      <c r="A21" s="40"/>
      <c r="B21" s="38"/>
      <c r="C21" s="42"/>
      <c r="D21" s="42"/>
      <c r="E21" s="42"/>
      <c r="F21" s="42"/>
      <c r="G21" s="42"/>
      <c r="H21" s="42"/>
      <c r="I21" s="42"/>
      <c r="J21" s="42"/>
      <c r="K21" s="38"/>
      <c r="L21" s="38"/>
      <c r="M21" s="38"/>
      <c r="N21" s="38"/>
      <c r="O21" s="38"/>
      <c r="P21" s="42"/>
      <c r="Q21" s="42"/>
      <c r="R21" s="42"/>
      <c r="S21" s="42"/>
      <c r="T21" s="42"/>
      <c r="U21" s="42"/>
      <c r="V21" s="42"/>
      <c r="W21" s="42"/>
      <c r="X21" s="42"/>
      <c r="Y21" s="42"/>
      <c r="Z21" s="38"/>
    </row>
    <row r="22" spans="1:26" s="10" customFormat="1" ht="15.75">
      <c r="A22" s="39"/>
      <c r="B22" s="38"/>
      <c r="C22" s="42"/>
      <c r="D22" s="42"/>
      <c r="E22" s="42"/>
      <c r="F22" s="42"/>
      <c r="G22" s="42"/>
      <c r="H22" s="42"/>
      <c r="I22" s="42"/>
      <c r="J22" s="42"/>
      <c r="K22" s="38"/>
      <c r="L22" s="38"/>
      <c r="M22" s="38"/>
      <c r="N22" s="38"/>
      <c r="O22" s="38"/>
      <c r="P22" s="42"/>
      <c r="Q22" s="42"/>
      <c r="R22" s="42"/>
      <c r="S22" s="42"/>
      <c r="T22" s="42"/>
      <c r="U22" s="42"/>
      <c r="V22" s="42"/>
      <c r="W22" s="42"/>
      <c r="X22" s="42"/>
      <c r="Y22" s="42"/>
      <c r="Z22" s="38"/>
    </row>
    <row r="23" spans="1:26" s="10" customFormat="1" ht="15.75">
      <c r="A23" s="40"/>
      <c r="B23" s="38"/>
      <c r="C23" s="42"/>
      <c r="D23" s="42"/>
      <c r="E23" s="42"/>
      <c r="F23" s="42"/>
      <c r="G23" s="42"/>
      <c r="H23" s="42"/>
      <c r="I23" s="42"/>
      <c r="J23" s="42"/>
      <c r="K23" s="38"/>
      <c r="L23" s="38"/>
      <c r="M23" s="38"/>
      <c r="N23" s="38"/>
      <c r="O23" s="38"/>
      <c r="P23" s="42"/>
      <c r="Q23" s="42"/>
      <c r="R23" s="42"/>
      <c r="S23" s="42"/>
      <c r="T23" s="42"/>
      <c r="U23" s="42"/>
      <c r="V23" s="42"/>
      <c r="W23" s="42"/>
      <c r="X23" s="42"/>
      <c r="Y23" s="42"/>
      <c r="Z23" s="38"/>
    </row>
    <row r="24" spans="1:26" s="10" customFormat="1" ht="15.75">
      <c r="A24" s="39"/>
      <c r="B24" s="38"/>
      <c r="C24" s="42"/>
      <c r="D24" s="42"/>
      <c r="E24" s="42"/>
      <c r="F24" s="42"/>
      <c r="G24" s="42"/>
      <c r="H24" s="42"/>
      <c r="I24" s="42"/>
      <c r="J24" s="42"/>
      <c r="K24" s="38"/>
      <c r="L24" s="38"/>
      <c r="M24" s="38"/>
      <c r="N24" s="38"/>
      <c r="O24" s="38"/>
      <c r="P24" s="42"/>
      <c r="Q24" s="42"/>
      <c r="R24" s="42"/>
      <c r="S24" s="42"/>
      <c r="T24" s="42"/>
      <c r="U24" s="42"/>
      <c r="V24" s="42"/>
      <c r="W24" s="42"/>
      <c r="X24" s="42"/>
      <c r="Y24" s="42"/>
      <c r="Z24" s="38"/>
    </row>
    <row r="25" spans="1:26" s="10" customFormat="1" ht="15.75">
      <c r="A25" s="40"/>
      <c r="B25" s="38"/>
      <c r="C25" s="42"/>
      <c r="D25" s="42"/>
      <c r="E25" s="42"/>
      <c r="F25" s="42"/>
      <c r="G25" s="42"/>
      <c r="H25" s="42"/>
      <c r="I25" s="42"/>
      <c r="J25" s="42"/>
      <c r="K25" s="38"/>
      <c r="L25" s="38"/>
      <c r="M25" s="38"/>
      <c r="N25" s="38"/>
      <c r="O25" s="38"/>
      <c r="P25" s="42"/>
      <c r="Q25" s="42"/>
      <c r="R25" s="42"/>
      <c r="S25" s="42"/>
      <c r="T25" s="42"/>
      <c r="U25" s="42"/>
      <c r="V25" s="42"/>
      <c r="W25" s="42"/>
      <c r="X25" s="42"/>
      <c r="Y25" s="42"/>
      <c r="Z25" s="38"/>
    </row>
    <row r="26" spans="1:26" s="44" customFormat="1" ht="15.75">
      <c r="A26" s="41"/>
      <c r="B26" s="38"/>
      <c r="C26" s="42"/>
      <c r="D26" s="42"/>
      <c r="E26" s="42"/>
      <c r="F26" s="42"/>
      <c r="G26" s="42"/>
      <c r="H26" s="42"/>
      <c r="I26" s="42"/>
      <c r="J26" s="42"/>
      <c r="K26" s="43"/>
      <c r="L26" s="43"/>
      <c r="M26" s="42"/>
      <c r="N26" s="42"/>
      <c r="O26" s="42"/>
      <c r="P26" s="42"/>
      <c r="Q26" s="42"/>
      <c r="R26" s="42"/>
      <c r="S26" s="42"/>
      <c r="T26" s="42"/>
      <c r="U26" s="42"/>
      <c r="V26" s="42"/>
      <c r="W26" s="42"/>
      <c r="X26" s="42"/>
      <c r="Y26" s="42"/>
      <c r="Z26" s="43"/>
    </row>
    <row r="27" spans="1:26" s="44" customFormat="1" ht="15.75">
      <c r="A27" s="45"/>
      <c r="B27" s="45"/>
      <c r="C27" s="45"/>
      <c r="D27" s="45"/>
      <c r="E27" s="45"/>
      <c r="F27" s="45"/>
      <c r="G27" s="45"/>
      <c r="H27" s="45"/>
      <c r="I27" s="45"/>
      <c r="J27" s="45"/>
      <c r="K27" s="45"/>
      <c r="L27" s="45"/>
      <c r="M27" s="45"/>
      <c r="N27" s="45"/>
      <c r="O27" s="45"/>
      <c r="P27" s="45"/>
      <c r="Q27" s="45"/>
      <c r="R27" s="45"/>
      <c r="S27" s="45"/>
      <c r="T27" s="45"/>
      <c r="U27" s="45"/>
      <c r="V27" s="45"/>
      <c r="W27" s="45"/>
      <c r="X27" s="45"/>
      <c r="Y27" s="45"/>
    </row>
    <row r="28" spans="1:26" s="44" customFormat="1" ht="15.75">
      <c r="A28" s="45"/>
      <c r="B28" s="45"/>
      <c r="C28" s="45"/>
      <c r="D28" s="45"/>
      <c r="E28" s="45"/>
      <c r="F28" s="45"/>
      <c r="G28" s="45"/>
      <c r="H28" s="45"/>
      <c r="I28" s="45"/>
      <c r="J28" s="45"/>
      <c r="K28" s="45"/>
      <c r="L28" s="45"/>
      <c r="M28" s="45"/>
      <c r="N28" s="45"/>
      <c r="O28" s="45"/>
      <c r="P28" s="45"/>
      <c r="Q28" s="45"/>
      <c r="R28" s="45"/>
      <c r="S28" s="45"/>
      <c r="T28" s="45"/>
      <c r="U28" s="45"/>
      <c r="V28" s="45"/>
      <c r="W28" s="45"/>
      <c r="X28" s="45"/>
      <c r="Y28" s="45"/>
    </row>
    <row r="29" spans="1:26" s="44" customFormat="1" ht="15.75">
      <c r="B29" s="45"/>
      <c r="C29" s="45"/>
      <c r="D29" s="45"/>
      <c r="E29" s="45"/>
      <c r="F29" s="45"/>
      <c r="G29" s="45"/>
      <c r="H29" s="45"/>
      <c r="I29" s="45"/>
      <c r="J29" s="45"/>
      <c r="K29" s="45"/>
      <c r="L29" s="45"/>
      <c r="M29" s="45"/>
      <c r="N29" s="45"/>
      <c r="O29" s="45"/>
      <c r="P29" s="45"/>
      <c r="Q29" s="45"/>
      <c r="R29" s="45"/>
      <c r="S29" s="45"/>
      <c r="T29" s="45"/>
      <c r="U29" s="45"/>
      <c r="V29" s="45"/>
      <c r="W29" s="45"/>
      <c r="X29" s="45"/>
      <c r="Y29" s="45"/>
    </row>
    <row r="30" spans="1:26" s="44" customFormat="1" ht="15.75">
      <c r="A30" s="45"/>
      <c r="B30" s="45"/>
      <c r="C30" s="45"/>
      <c r="D30" s="45"/>
      <c r="E30" s="45"/>
      <c r="F30" s="45"/>
      <c r="G30" s="45"/>
      <c r="H30" s="45"/>
      <c r="I30" s="45"/>
      <c r="J30" s="45"/>
      <c r="K30" s="45"/>
      <c r="L30" s="45"/>
      <c r="M30" s="45"/>
      <c r="N30" s="45"/>
      <c r="O30" s="45"/>
      <c r="P30" s="45"/>
      <c r="Q30" s="45"/>
      <c r="R30" s="45"/>
      <c r="S30" s="45"/>
      <c r="T30" s="45"/>
      <c r="U30" s="45"/>
      <c r="V30" s="45"/>
      <c r="W30" s="45"/>
      <c r="X30" s="45"/>
      <c r="Y30" s="45"/>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2"/>
  <sheetViews>
    <sheetView workbookViewId="0">
      <selection activeCell="A6" sqref="A6"/>
    </sheetView>
  </sheetViews>
  <sheetFormatPr defaultColWidth="9" defaultRowHeight="11.65" customHeight="1"/>
  <cols>
    <col min="1" max="1" width="9.28515625" style="6" customWidth="1"/>
    <col min="2" max="2" width="9" style="6" customWidth="1"/>
    <col min="3" max="3" width="56.5703125" style="6" customWidth="1"/>
    <col min="4" max="15" width="9" style="6" customWidth="1"/>
  </cols>
  <sheetData>
    <row r="1" spans="1:15" ht="15.75">
      <c r="C1" s="1" t="s">
        <v>75</v>
      </c>
      <c r="M1" s="1" t="s">
        <v>0</v>
      </c>
    </row>
    <row r="2" spans="1:15" ht="15.75">
      <c r="C2" s="1" t="s">
        <v>75</v>
      </c>
      <c r="M2" s="1" t="s">
        <v>1</v>
      </c>
    </row>
    <row r="3" spans="1:15" ht="15.75">
      <c r="C3" s="1" t="s">
        <v>75</v>
      </c>
      <c r="M3" s="1" t="s">
        <v>415</v>
      </c>
    </row>
    <row r="4" spans="1:15" ht="15"/>
    <row r="5" spans="1:15" ht="15.75">
      <c r="A5" s="134" t="str">
        <f>'1. паспорт местоположение '!A5:C5</f>
        <v>Год раскрытия информации: 2025 год</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P_СТР916/2024/СВЕТ/ЛСТ</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6" customHeight="1">
      <c r="A15" s="137"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7"/>
      <c r="C15" s="137"/>
      <c r="D15" s="137"/>
      <c r="E15" s="137"/>
      <c r="F15" s="137"/>
      <c r="G15" s="137"/>
      <c r="H15" s="137"/>
      <c r="I15" s="137"/>
      <c r="J15" s="137"/>
      <c r="K15" s="137"/>
      <c r="L15" s="137"/>
      <c r="M15" s="137"/>
      <c r="N15" s="137"/>
      <c r="O15" s="137"/>
    </row>
    <row r="16" spans="1:15" ht="15.75">
      <c r="A16" s="132" t="s">
        <v>5</v>
      </c>
      <c r="B16" s="132"/>
      <c r="C16" s="132"/>
      <c r="D16" s="132"/>
      <c r="E16" s="132"/>
      <c r="F16" s="132"/>
      <c r="G16" s="132"/>
      <c r="H16" s="132"/>
      <c r="I16" s="132"/>
      <c r="J16" s="132"/>
      <c r="K16" s="132"/>
      <c r="L16" s="132"/>
      <c r="M16" s="132"/>
      <c r="N16" s="132"/>
      <c r="O16" s="132"/>
    </row>
    <row r="17" spans="1:15" ht="15"/>
    <row r="18" spans="1:15" ht="18.75">
      <c r="A18" s="138" t="s">
        <v>76</v>
      </c>
      <c r="B18" s="138"/>
      <c r="C18" s="138"/>
      <c r="D18" s="138"/>
      <c r="E18" s="138"/>
      <c r="F18" s="138"/>
      <c r="G18" s="138"/>
      <c r="H18" s="138"/>
      <c r="I18" s="138"/>
      <c r="J18" s="138"/>
      <c r="K18" s="138"/>
      <c r="L18" s="138"/>
      <c r="M18" s="138"/>
      <c r="N18" s="138"/>
      <c r="O18" s="138"/>
    </row>
    <row r="19" spans="1:15" ht="15.75">
      <c r="A19" s="141" t="s">
        <v>7</v>
      </c>
      <c r="B19" s="141" t="s">
        <v>77</v>
      </c>
      <c r="C19" s="141" t="s">
        <v>78</v>
      </c>
      <c r="D19" s="141" t="s">
        <v>79</v>
      </c>
      <c r="E19" s="140" t="s">
        <v>80</v>
      </c>
      <c r="F19" s="140"/>
      <c r="G19" s="140"/>
      <c r="H19" s="140"/>
      <c r="I19" s="140"/>
      <c r="J19" s="140" t="s">
        <v>81</v>
      </c>
      <c r="K19" s="140"/>
      <c r="L19" s="140"/>
      <c r="M19" s="140"/>
      <c r="N19" s="140"/>
      <c r="O19" s="140"/>
    </row>
    <row r="20" spans="1:15" ht="15.75">
      <c r="A20" s="142"/>
      <c r="B20" s="142"/>
      <c r="C20" s="142"/>
      <c r="D20" s="142"/>
      <c r="E20" s="2" t="s">
        <v>82</v>
      </c>
      <c r="F20" s="2" t="s">
        <v>83</v>
      </c>
      <c r="G20" s="2" t="s">
        <v>84</v>
      </c>
      <c r="H20" s="2" t="s">
        <v>85</v>
      </c>
      <c r="I20" s="2" t="s">
        <v>86</v>
      </c>
      <c r="J20" s="11">
        <v>2020</v>
      </c>
      <c r="K20" s="11">
        <v>2021</v>
      </c>
      <c r="L20" s="11">
        <v>2022</v>
      </c>
      <c r="M20" s="11">
        <v>2023</v>
      </c>
      <c r="N20" s="11">
        <v>2024</v>
      </c>
      <c r="O20" s="11">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2"/>
      <c r="B22" s="12"/>
      <c r="C22" s="12"/>
      <c r="D22" s="12"/>
      <c r="E22" s="12"/>
      <c r="F22" s="12"/>
      <c r="G22" s="12"/>
      <c r="H22" s="12"/>
      <c r="I22" s="12"/>
      <c r="J22" s="12"/>
      <c r="K22" s="12"/>
      <c r="L22" s="12"/>
      <c r="M22" s="12"/>
      <c r="N22" s="12"/>
      <c r="O22" s="12"/>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K149"/>
  <sheetViews>
    <sheetView zoomScale="80" zoomScaleNormal="80" workbookViewId="0">
      <selection activeCell="N42" sqref="N42"/>
    </sheetView>
  </sheetViews>
  <sheetFormatPr defaultColWidth="9" defaultRowHeight="11.65" customHeight="1"/>
  <cols>
    <col min="1" max="1" width="29.7109375" style="6" customWidth="1"/>
    <col min="2" max="6" width="9" style="6" customWidth="1"/>
    <col min="7" max="63" width="13.2851562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row r="13" spans="1:12" ht="16.149999999999999" customHeight="1">
      <c r="A13" s="132" t="s">
        <v>4</v>
      </c>
      <c r="B13" s="132"/>
      <c r="C13" s="132"/>
      <c r="D13" s="132"/>
      <c r="E13" s="132"/>
      <c r="F13" s="132"/>
      <c r="G13" s="132"/>
      <c r="H13" s="132"/>
      <c r="I13" s="132"/>
      <c r="J13" s="132"/>
      <c r="K13" s="132"/>
      <c r="L13" s="132"/>
    </row>
    <row r="14" spans="1:12" ht="16.149999999999999" customHeight="1"/>
    <row r="15" spans="1:12" ht="48.75" customHeight="1">
      <c r="A15" s="137"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38" t="s">
        <v>87</v>
      </c>
      <c r="B18" s="138"/>
      <c r="C18" s="138"/>
      <c r="D18" s="138"/>
      <c r="E18" s="138"/>
      <c r="F18" s="138"/>
      <c r="G18" s="138"/>
      <c r="H18" s="138"/>
      <c r="I18" s="138"/>
      <c r="J18" s="138"/>
      <c r="K18" s="138"/>
      <c r="L18" s="138"/>
    </row>
    <row r="19" spans="1:63" ht="16.149999999999999" customHeight="1"/>
    <row r="20" spans="1:63" ht="16.149999999999999" customHeight="1" thickBot="1">
      <c r="A20" s="149" t="s">
        <v>88</v>
      </c>
      <c r="B20" s="149"/>
      <c r="C20" s="149"/>
      <c r="D20" s="149"/>
      <c r="E20" s="149" t="s">
        <v>89</v>
      </c>
      <c r="F20" s="14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ht="16.149999999999999" customHeight="1" thickBot="1">
      <c r="A21" s="144" t="s">
        <v>90</v>
      </c>
      <c r="B21" s="144"/>
      <c r="C21" s="144"/>
      <c r="D21" s="144"/>
      <c r="E21" s="150">
        <f>'1. паспорт местоположение '!C49/1.2</f>
        <v>6.7447250000000009E-3</v>
      </c>
      <c r="F21" s="150"/>
      <c r="G21" s="19"/>
      <c r="H21" s="149" t="s">
        <v>91</v>
      </c>
      <c r="I21" s="149"/>
      <c r="J21" s="14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ht="16.149999999999999" customHeight="1" thickBot="1">
      <c r="A22" s="145" t="s">
        <v>92</v>
      </c>
      <c r="B22" s="145"/>
      <c r="C22" s="145"/>
      <c r="D22" s="145"/>
      <c r="E22" s="143"/>
      <c r="F22" s="143"/>
      <c r="G22" s="20"/>
      <c r="H22" s="147" t="s">
        <v>93</v>
      </c>
      <c r="I22" s="147"/>
      <c r="J22" s="147"/>
      <c r="K22" s="148"/>
      <c r="L22" s="148"/>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ht="32.1" customHeight="1" thickBot="1">
      <c r="A23" s="145" t="s">
        <v>94</v>
      </c>
      <c r="B23" s="145"/>
      <c r="C23" s="145"/>
      <c r="D23" s="145"/>
      <c r="E23" s="146">
        <v>16</v>
      </c>
      <c r="F23" s="146"/>
      <c r="G23" s="20"/>
      <c r="H23" s="147" t="s">
        <v>95</v>
      </c>
      <c r="I23" s="147"/>
      <c r="J23" s="147"/>
      <c r="K23" s="148"/>
      <c r="L23" s="148"/>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ht="48" customHeight="1" thickBot="1">
      <c r="A24" s="152" t="s">
        <v>96</v>
      </c>
      <c r="B24" s="152"/>
      <c r="C24" s="152"/>
      <c r="D24" s="152"/>
      <c r="E24" s="146">
        <v>1</v>
      </c>
      <c r="F24" s="146"/>
      <c r="G24" s="20"/>
      <c r="H24" s="147" t="s">
        <v>97</v>
      </c>
      <c r="I24" s="147"/>
      <c r="J24" s="147"/>
      <c r="K24" s="143"/>
      <c r="L24" s="143"/>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ht="16.149999999999999" customHeight="1" thickBot="1">
      <c r="A25" s="144" t="s">
        <v>98</v>
      </c>
      <c r="B25" s="144"/>
      <c r="C25" s="144"/>
      <c r="D25" s="144"/>
      <c r="E25" s="143"/>
      <c r="F25" s="143"/>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ht="16.149999999999999" customHeight="1" thickBot="1">
      <c r="A26" s="145" t="s">
        <v>99</v>
      </c>
      <c r="B26" s="145"/>
      <c r="C26" s="145"/>
      <c r="D26" s="145"/>
      <c r="E26" s="143"/>
      <c r="F26" s="143"/>
      <c r="G26" s="19"/>
      <c r="H26" s="153" t="s">
        <v>391</v>
      </c>
      <c r="I26" s="153"/>
      <c r="J26" s="153"/>
      <c r="K26" s="153"/>
      <c r="L26" s="153"/>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ht="16.149999999999999" customHeight="1" thickBot="1">
      <c r="A27" s="145" t="s">
        <v>100</v>
      </c>
      <c r="B27" s="145"/>
      <c r="C27" s="145"/>
      <c r="D27" s="145"/>
      <c r="E27" s="143"/>
      <c r="F27" s="143"/>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ht="32.1" customHeight="1" thickBot="1">
      <c r="A28" s="145" t="s">
        <v>101</v>
      </c>
      <c r="B28" s="145"/>
      <c r="C28" s="145"/>
      <c r="D28" s="145"/>
      <c r="E28" s="143"/>
      <c r="F28" s="143"/>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ht="16.149999999999999" customHeight="1" thickBot="1">
      <c r="A29" s="145" t="s">
        <v>102</v>
      </c>
      <c r="B29" s="145"/>
      <c r="C29" s="145"/>
      <c r="D29" s="145"/>
      <c r="E29" s="146"/>
      <c r="F29" s="146"/>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ht="16.149999999999999" customHeight="1" thickBot="1">
      <c r="A30" s="145" t="s">
        <v>103</v>
      </c>
      <c r="B30" s="145"/>
      <c r="C30" s="145"/>
      <c r="D30" s="145"/>
      <c r="E30" s="143"/>
      <c r="F30" s="143"/>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ht="16.149999999999999" customHeight="1" thickBot="1">
      <c r="A31" s="145"/>
      <c r="B31" s="145"/>
      <c r="C31" s="145"/>
      <c r="D31" s="145"/>
      <c r="E31" s="151"/>
      <c r="F31" s="151"/>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ht="16.149999999999999" customHeight="1" thickBot="1">
      <c r="A32" s="152" t="s">
        <v>104</v>
      </c>
      <c r="B32" s="152"/>
      <c r="C32" s="152"/>
      <c r="D32" s="152"/>
      <c r="E32" s="146"/>
      <c r="F32" s="146"/>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ht="16.149999999999999" customHeight="1" thickBot="1">
      <c r="A33" s="144"/>
      <c r="B33" s="144"/>
      <c r="C33" s="144"/>
      <c r="D33" s="144"/>
      <c r="E33" s="151"/>
      <c r="F33" s="151"/>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ht="16.149999999999999" customHeight="1" thickBot="1">
      <c r="A34" s="145" t="s">
        <v>105</v>
      </c>
      <c r="B34" s="145"/>
      <c r="C34" s="145"/>
      <c r="D34" s="145"/>
      <c r="E34" s="143"/>
      <c r="F34" s="143"/>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ht="16.149999999999999" customHeight="1" thickBot="1">
      <c r="A35" s="152" t="s">
        <v>106</v>
      </c>
      <c r="B35" s="152"/>
      <c r="C35" s="152"/>
      <c r="D35" s="152"/>
      <c r="E35" s="143"/>
      <c r="F35" s="143"/>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ht="16.149999999999999" customHeight="1" thickBot="1">
      <c r="A36" s="144" t="s">
        <v>107</v>
      </c>
      <c r="B36" s="144"/>
      <c r="C36" s="144"/>
      <c r="D36" s="144"/>
      <c r="E36" s="146"/>
      <c r="F36" s="146"/>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ht="16.149999999999999" customHeight="1" thickBot="1">
      <c r="A37" s="145" t="s">
        <v>108</v>
      </c>
      <c r="B37" s="145"/>
      <c r="C37" s="145"/>
      <c r="D37" s="145"/>
      <c r="E37" s="146"/>
      <c r="F37" s="146"/>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ht="16.149999999999999" customHeight="1" thickBot="1">
      <c r="A38" s="145" t="s">
        <v>109</v>
      </c>
      <c r="B38" s="145"/>
      <c r="C38" s="145"/>
      <c r="D38" s="145"/>
      <c r="E38" s="146"/>
      <c r="F38" s="146"/>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ht="16.149999999999999" customHeight="1" thickBot="1">
      <c r="A39" s="145" t="s">
        <v>110</v>
      </c>
      <c r="B39" s="145"/>
      <c r="C39" s="145"/>
      <c r="D39" s="145"/>
      <c r="E39" s="143"/>
      <c r="F39" s="143"/>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ht="16.149999999999999" customHeight="1" thickBot="1">
      <c r="A40" s="145" t="s">
        <v>111</v>
      </c>
      <c r="B40" s="145"/>
      <c r="C40" s="145"/>
      <c r="D40" s="145"/>
      <c r="E40" s="146"/>
      <c r="F40" s="146"/>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ht="16.149999999999999" customHeight="1" thickBot="1">
      <c r="A41" s="145" t="s">
        <v>112</v>
      </c>
      <c r="B41" s="145"/>
      <c r="C41" s="145"/>
      <c r="D41" s="145"/>
      <c r="E41" s="146"/>
      <c r="F41" s="146"/>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ht="16.149999999999999" customHeight="1" thickBot="1">
      <c r="A42" s="152" t="s">
        <v>113</v>
      </c>
      <c r="B42" s="152"/>
      <c r="C42" s="152"/>
      <c r="D42" s="152"/>
      <c r="E42" s="146"/>
      <c r="F42" s="146"/>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ht="16.149999999999999" customHeight="1">
      <c r="A43" s="144" t="s">
        <v>114</v>
      </c>
      <c r="B43" s="144"/>
      <c r="C43" s="144"/>
      <c r="D43" s="144"/>
      <c r="E43" s="157"/>
      <c r="F43" s="157"/>
      <c r="G43" s="21"/>
      <c r="H43" s="21"/>
      <c r="I43" s="21"/>
      <c r="J43" s="21"/>
      <c r="K43" s="21"/>
      <c r="L43" s="21"/>
      <c r="M43" s="22"/>
      <c r="N43" s="22" t="s">
        <v>115</v>
      </c>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ht="16.149999999999999" customHeight="1">
      <c r="A44" s="154" t="s">
        <v>116</v>
      </c>
      <c r="B44" s="154"/>
      <c r="C44" s="154"/>
      <c r="D44" s="154"/>
      <c r="E44" s="155"/>
      <c r="F44" s="155"/>
      <c r="G44" s="23"/>
      <c r="H44" s="23"/>
      <c r="I44" s="23"/>
      <c r="J44" s="23"/>
      <c r="K44" s="23"/>
      <c r="L44" s="23"/>
      <c r="M44" s="24"/>
      <c r="N44" s="25"/>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ht="16.149999999999999" customHeight="1">
      <c r="A45" s="154" t="s">
        <v>117</v>
      </c>
      <c r="B45" s="154"/>
      <c r="C45" s="154"/>
      <c r="D45" s="154"/>
      <c r="E45" s="155"/>
      <c r="F45" s="155"/>
      <c r="G45" s="23"/>
      <c r="H45" s="23"/>
      <c r="I45" s="23"/>
      <c r="J45" s="23"/>
      <c r="K45" s="23"/>
      <c r="L45" s="23"/>
      <c r="M45" s="24"/>
      <c r="N45" s="25"/>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ht="16.149999999999999" customHeight="1">
      <c r="A46" s="154" t="s">
        <v>118</v>
      </c>
      <c r="B46" s="154"/>
      <c r="C46" s="154"/>
      <c r="D46" s="154"/>
      <c r="E46" s="155"/>
      <c r="F46" s="155"/>
      <c r="G46" s="25"/>
      <c r="H46" s="25"/>
      <c r="I46" s="25"/>
      <c r="J46" s="25"/>
      <c r="K46" s="25"/>
      <c r="L46" s="25"/>
      <c r="M46" s="24"/>
      <c r="N46" s="25"/>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ht="16.149999999999999" customHeight="1">
      <c r="A47" s="154" t="s">
        <v>116</v>
      </c>
      <c r="B47" s="154"/>
      <c r="C47" s="154"/>
      <c r="D47" s="154"/>
      <c r="E47" s="155"/>
      <c r="F47" s="155"/>
      <c r="G47" s="23"/>
      <c r="H47" s="23"/>
      <c r="I47" s="26"/>
      <c r="J47" s="26"/>
      <c r="K47" s="26"/>
      <c r="L47" s="26"/>
      <c r="M47" s="24"/>
      <c r="N47" s="25"/>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ht="16.149999999999999" customHeight="1">
      <c r="A48" s="154" t="s">
        <v>117</v>
      </c>
      <c r="B48" s="154"/>
      <c r="C48" s="154"/>
      <c r="D48" s="154"/>
      <c r="E48" s="155"/>
      <c r="F48" s="155"/>
      <c r="G48" s="23"/>
      <c r="H48" s="23"/>
      <c r="I48" s="23"/>
      <c r="J48" s="23"/>
      <c r="K48" s="23"/>
      <c r="L48" s="23"/>
      <c r="M48" s="24"/>
      <c r="N48" s="25"/>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ht="16.149999999999999" customHeight="1">
      <c r="A49" s="154" t="s">
        <v>118</v>
      </c>
      <c r="B49" s="154"/>
      <c r="C49" s="154"/>
      <c r="D49" s="154"/>
      <c r="E49" s="155"/>
      <c r="F49" s="155"/>
      <c r="G49" s="25"/>
      <c r="H49" s="25"/>
      <c r="I49" s="25"/>
      <c r="J49" s="25"/>
      <c r="K49" s="25"/>
      <c r="L49" s="25"/>
      <c r="M49" s="24"/>
      <c r="N49" s="25"/>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16.149999999999999" customHeight="1">
      <c r="A50" s="154" t="s">
        <v>116</v>
      </c>
      <c r="B50" s="154"/>
      <c r="C50" s="154"/>
      <c r="D50" s="154"/>
      <c r="E50" s="155"/>
      <c r="F50" s="155"/>
      <c r="G50" s="23"/>
      <c r="H50" s="23"/>
      <c r="I50" s="23"/>
      <c r="J50" s="23"/>
      <c r="K50" s="23"/>
      <c r="L50" s="23"/>
      <c r="M50" s="24"/>
      <c r="N50" s="25"/>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16.149999999999999" customHeight="1">
      <c r="A51" s="154" t="s">
        <v>117</v>
      </c>
      <c r="B51" s="154"/>
      <c r="C51" s="154"/>
      <c r="D51" s="154"/>
      <c r="E51" s="155"/>
      <c r="F51" s="155"/>
      <c r="G51" s="23"/>
      <c r="H51" s="23"/>
      <c r="I51" s="23"/>
      <c r="J51" s="23"/>
      <c r="K51" s="23"/>
      <c r="L51" s="23"/>
      <c r="M51" s="24"/>
      <c r="N51" s="25"/>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ht="16.149999999999999" customHeight="1">
      <c r="A52" s="154" t="s">
        <v>118</v>
      </c>
      <c r="B52" s="154"/>
      <c r="C52" s="154"/>
      <c r="D52" s="154"/>
      <c r="E52" s="155"/>
      <c r="F52" s="155"/>
      <c r="G52" s="25"/>
      <c r="H52" s="25"/>
      <c r="I52" s="25"/>
      <c r="J52" s="25"/>
      <c r="K52" s="25"/>
      <c r="L52" s="25"/>
      <c r="M52" s="24"/>
      <c r="N52" s="25"/>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ht="16.149999999999999" customHeight="1" thickBo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ht="16.149999999999999" customHeight="1">
      <c r="A54" s="156" t="s">
        <v>119</v>
      </c>
      <c r="B54" s="156"/>
      <c r="C54" s="156"/>
      <c r="D54" s="156"/>
      <c r="E54" s="157"/>
      <c r="F54" s="157"/>
      <c r="G54" s="21"/>
      <c r="H54" s="21"/>
      <c r="I54" s="21"/>
      <c r="J54" s="21"/>
      <c r="K54" s="21"/>
      <c r="L54" s="21"/>
      <c r="M54" s="22"/>
      <c r="N54" s="22" t="s">
        <v>115</v>
      </c>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ht="16.149999999999999" customHeight="1">
      <c r="A55" s="154" t="s">
        <v>120</v>
      </c>
      <c r="B55" s="154"/>
      <c r="C55" s="154"/>
      <c r="D55" s="154"/>
      <c r="E55" s="155"/>
      <c r="F55" s="155"/>
      <c r="G55" s="25"/>
      <c r="H55" s="25"/>
      <c r="I55" s="25"/>
      <c r="J55" s="25"/>
      <c r="K55" s="25"/>
      <c r="L55" s="25"/>
      <c r="M55" s="24"/>
      <c r="N55" s="25"/>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ht="16.149999999999999" customHeight="1">
      <c r="A56" s="154" t="s">
        <v>121</v>
      </c>
      <c r="B56" s="154"/>
      <c r="C56" s="154"/>
      <c r="D56" s="154"/>
      <c r="E56" s="155"/>
      <c r="F56" s="155"/>
      <c r="G56" s="25"/>
      <c r="H56" s="25"/>
      <c r="I56" s="25"/>
      <c r="J56" s="25"/>
      <c r="K56" s="25"/>
      <c r="L56" s="25"/>
      <c r="M56" s="24"/>
      <c r="N56" s="25"/>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ht="16.149999999999999" customHeight="1">
      <c r="A57" s="154" t="s">
        <v>122</v>
      </c>
      <c r="B57" s="154"/>
      <c r="C57" s="154"/>
      <c r="D57" s="154"/>
      <c r="E57" s="155"/>
      <c r="F57" s="155"/>
      <c r="G57" s="25"/>
      <c r="H57" s="25"/>
      <c r="I57" s="25"/>
      <c r="J57" s="25"/>
      <c r="K57" s="25"/>
      <c r="L57" s="25"/>
      <c r="M57" s="24"/>
      <c r="N57" s="25"/>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ht="16.149999999999999" customHeight="1">
      <c r="A58" s="154" t="s">
        <v>123</v>
      </c>
      <c r="B58" s="154"/>
      <c r="C58" s="154"/>
      <c r="D58" s="154"/>
      <c r="E58" s="155"/>
      <c r="F58" s="155"/>
      <c r="G58" s="25"/>
      <c r="H58" s="25"/>
      <c r="I58" s="25"/>
      <c r="J58" s="25"/>
      <c r="K58" s="25"/>
      <c r="L58" s="25"/>
      <c r="M58" s="24"/>
      <c r="N58" s="25"/>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ht="32.1" customHeight="1">
      <c r="A59" s="154" t="s">
        <v>120</v>
      </c>
      <c r="B59" s="154"/>
      <c r="C59" s="154"/>
      <c r="D59" s="154"/>
      <c r="E59" s="155"/>
      <c r="F59" s="155"/>
      <c r="G59" s="25"/>
      <c r="H59" s="25"/>
      <c r="I59" s="25"/>
      <c r="J59" s="25"/>
      <c r="K59" s="25"/>
      <c r="L59" s="25"/>
      <c r="M59" s="24"/>
      <c r="N59" s="25"/>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ht="16.149999999999999" customHeight="1">
      <c r="A60" s="154" t="s">
        <v>121</v>
      </c>
      <c r="B60" s="154"/>
      <c r="C60" s="154"/>
      <c r="D60" s="154"/>
      <c r="E60" s="155"/>
      <c r="F60" s="155"/>
      <c r="G60" s="25"/>
      <c r="H60" s="25"/>
      <c r="I60" s="25"/>
      <c r="J60" s="25"/>
      <c r="K60" s="25"/>
      <c r="L60" s="25"/>
      <c r="M60" s="24"/>
      <c r="N60" s="25"/>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ht="16.149999999999999" customHeight="1">
      <c r="A61" s="154" t="s">
        <v>122</v>
      </c>
      <c r="B61" s="154"/>
      <c r="C61" s="154"/>
      <c r="D61" s="154"/>
      <c r="E61" s="155"/>
      <c r="F61" s="155"/>
      <c r="G61" s="25"/>
      <c r="H61" s="25"/>
      <c r="I61" s="25"/>
      <c r="J61" s="25"/>
      <c r="K61" s="25"/>
      <c r="L61" s="25"/>
      <c r="M61" s="24"/>
      <c r="N61" s="25"/>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ht="16.149999999999999" customHeight="1">
      <c r="A62" s="154" t="s">
        <v>123</v>
      </c>
      <c r="B62" s="154"/>
      <c r="C62" s="154"/>
      <c r="D62" s="154"/>
      <c r="E62" s="155"/>
      <c r="F62" s="155"/>
      <c r="G62" s="25"/>
      <c r="H62" s="25"/>
      <c r="I62" s="25"/>
      <c r="J62" s="25"/>
      <c r="K62" s="25"/>
      <c r="L62" s="25"/>
      <c r="M62" s="24"/>
      <c r="N62" s="25"/>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ht="16.149999999999999" customHeight="1">
      <c r="A63" s="154" t="s">
        <v>120</v>
      </c>
      <c r="B63" s="154"/>
      <c r="C63" s="154"/>
      <c r="D63" s="154"/>
      <c r="E63" s="155"/>
      <c r="F63" s="155"/>
      <c r="G63" s="25"/>
      <c r="H63" s="25"/>
      <c r="I63" s="25"/>
      <c r="J63" s="25"/>
      <c r="K63" s="25"/>
      <c r="L63" s="25"/>
      <c r="M63" s="24"/>
      <c r="N63" s="25"/>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ht="16.149999999999999" customHeight="1">
      <c r="A64" s="154" t="s">
        <v>121</v>
      </c>
      <c r="B64" s="154"/>
      <c r="C64" s="154"/>
      <c r="D64" s="154"/>
      <c r="E64" s="155"/>
      <c r="F64" s="155"/>
      <c r="G64" s="25"/>
      <c r="H64" s="25"/>
      <c r="I64" s="25"/>
      <c r="J64" s="25"/>
      <c r="K64" s="25"/>
      <c r="L64" s="25"/>
      <c r="M64" s="24"/>
      <c r="N64" s="25"/>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ht="16.149999999999999" customHeight="1">
      <c r="A65" s="154" t="s">
        <v>122</v>
      </c>
      <c r="B65" s="154"/>
      <c r="C65" s="154"/>
      <c r="D65" s="154"/>
      <c r="E65" s="155"/>
      <c r="F65" s="155"/>
      <c r="G65" s="25"/>
      <c r="H65" s="25"/>
      <c r="I65" s="25"/>
      <c r="J65" s="25"/>
      <c r="K65" s="25"/>
      <c r="L65" s="25"/>
      <c r="M65" s="24"/>
      <c r="N65" s="25"/>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ht="16.149999999999999" customHeight="1">
      <c r="A66" s="154" t="s">
        <v>123</v>
      </c>
      <c r="B66" s="154"/>
      <c r="C66" s="154"/>
      <c r="D66" s="154"/>
      <c r="E66" s="155"/>
      <c r="F66" s="155"/>
      <c r="G66" s="25"/>
      <c r="H66" s="25"/>
      <c r="I66" s="25"/>
      <c r="J66" s="25"/>
      <c r="K66" s="25"/>
      <c r="L66" s="25"/>
      <c r="M66" s="24"/>
      <c r="N66" s="25"/>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ht="16.149999999999999" customHeight="1" thickBo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ht="16.149999999999999" customHeight="1">
      <c r="A68" s="156" t="s">
        <v>124</v>
      </c>
      <c r="B68" s="156"/>
      <c r="C68" s="156"/>
      <c r="D68" s="156"/>
      <c r="E68" s="157"/>
      <c r="F68" s="157"/>
      <c r="G68" s="21">
        <v>2024</v>
      </c>
      <c r="H68" s="21">
        <v>2025</v>
      </c>
      <c r="I68" s="21">
        <v>2026</v>
      </c>
      <c r="J68" s="21">
        <v>2027</v>
      </c>
      <c r="K68" s="21">
        <v>2028</v>
      </c>
      <c r="L68" s="21">
        <v>2029</v>
      </c>
      <c r="M68" s="22"/>
      <c r="N68" s="22" t="s">
        <v>115</v>
      </c>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ht="16.149999999999999" customHeight="1">
      <c r="A69" s="154" t="s">
        <v>125</v>
      </c>
      <c r="B69" s="154"/>
      <c r="C69" s="154"/>
      <c r="D69" s="154"/>
      <c r="E69" s="155"/>
      <c r="F69" s="155"/>
      <c r="G69" s="25"/>
      <c r="H69" s="25"/>
      <c r="I69" s="25"/>
      <c r="J69" s="25"/>
      <c r="K69" s="25"/>
      <c r="L69" s="25"/>
      <c r="M69" s="24"/>
      <c r="N69" s="25"/>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ht="16.149999999999999" customHeight="1">
      <c r="A70" s="154" t="s">
        <v>126</v>
      </c>
      <c r="B70" s="154"/>
      <c r="C70" s="154"/>
      <c r="D70" s="154"/>
      <c r="E70" s="155"/>
      <c r="F70" s="155"/>
      <c r="G70" s="25"/>
      <c r="H70" s="25"/>
      <c r="I70" s="25"/>
      <c r="J70" s="25"/>
      <c r="K70" s="25"/>
      <c r="L70" s="25"/>
      <c r="M70" s="24"/>
      <c r="N70" s="25"/>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ht="16.149999999999999" customHeight="1">
      <c r="A71" s="154" t="s">
        <v>127</v>
      </c>
      <c r="B71" s="154"/>
      <c r="C71" s="154"/>
      <c r="D71" s="154"/>
      <c r="E71" s="155"/>
      <c r="F71" s="155"/>
      <c r="G71" s="25"/>
      <c r="H71" s="25"/>
      <c r="I71" s="25"/>
      <c r="J71" s="25"/>
      <c r="K71" s="25"/>
      <c r="L71" s="25"/>
      <c r="M71" s="24"/>
      <c r="N71" s="25"/>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ht="16.149999999999999" customHeight="1">
      <c r="A72" s="154" t="s">
        <v>128</v>
      </c>
      <c r="B72" s="154"/>
      <c r="C72" s="154"/>
      <c r="D72" s="154"/>
      <c r="E72" s="155"/>
      <c r="F72" s="155"/>
      <c r="G72" s="25"/>
      <c r="H72" s="27"/>
      <c r="I72" s="27"/>
      <c r="J72" s="27"/>
      <c r="K72" s="27"/>
      <c r="L72" s="27"/>
      <c r="M72" s="24"/>
      <c r="N72" s="27"/>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ht="16.149999999999999" customHeight="1">
      <c r="A73" s="154" t="s">
        <v>129</v>
      </c>
      <c r="B73" s="154"/>
      <c r="C73" s="154"/>
      <c r="D73" s="154"/>
      <c r="E73" s="155"/>
      <c r="F73" s="155"/>
      <c r="G73" s="27"/>
      <c r="H73" s="27"/>
      <c r="I73" s="27"/>
      <c r="J73" s="27"/>
      <c r="K73" s="27"/>
      <c r="L73" s="27"/>
      <c r="M73" s="24"/>
      <c r="N73" s="27"/>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ht="16.149999999999999" customHeight="1">
      <c r="A74" s="154" t="s">
        <v>130</v>
      </c>
      <c r="B74" s="154"/>
      <c r="C74" s="154"/>
      <c r="D74" s="154"/>
      <c r="E74" s="155"/>
      <c r="F74" s="155"/>
      <c r="G74" s="27"/>
      <c r="H74" s="27"/>
      <c r="I74" s="27"/>
      <c r="J74" s="27"/>
      <c r="K74" s="27"/>
      <c r="L74" s="27"/>
      <c r="M74" s="24"/>
      <c r="N74" s="27"/>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ht="16.149999999999999" customHeight="1">
      <c r="A75" s="154" t="s">
        <v>131</v>
      </c>
      <c r="B75" s="154"/>
      <c r="C75" s="154"/>
      <c r="D75" s="154"/>
      <c r="E75" s="155"/>
      <c r="F75" s="155"/>
      <c r="G75" s="27"/>
      <c r="H75" s="27"/>
      <c r="I75" s="27"/>
      <c r="J75" s="27"/>
      <c r="K75" s="27"/>
      <c r="L75" s="27"/>
      <c r="M75" s="24"/>
      <c r="N75" s="27"/>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ht="16.149999999999999" customHeight="1">
      <c r="A76" s="154" t="s">
        <v>132</v>
      </c>
      <c r="B76" s="154"/>
      <c r="C76" s="154"/>
      <c r="D76" s="154"/>
      <c r="E76" s="155"/>
      <c r="F76" s="155"/>
      <c r="G76" s="27"/>
      <c r="H76" s="27"/>
      <c r="I76" s="27"/>
      <c r="J76" s="27"/>
      <c r="K76" s="27"/>
      <c r="L76" s="27"/>
      <c r="M76" s="24"/>
      <c r="N76" s="27"/>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ht="16.149999999999999" customHeight="1">
      <c r="A77" s="154" t="s">
        <v>133</v>
      </c>
      <c r="B77" s="154"/>
      <c r="C77" s="154"/>
      <c r="D77" s="154"/>
      <c r="E77" s="155"/>
      <c r="F77" s="155"/>
      <c r="G77" s="25"/>
      <c r="H77" s="25"/>
      <c r="I77" s="25"/>
      <c r="J77" s="25"/>
      <c r="K77" s="25"/>
      <c r="L77" s="25"/>
      <c r="M77" s="24"/>
      <c r="N77" s="25"/>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ht="16.149999999999999" customHeight="1">
      <c r="A78" s="154" t="s">
        <v>134</v>
      </c>
      <c r="B78" s="154"/>
      <c r="C78" s="154"/>
      <c r="D78" s="154"/>
      <c r="E78" s="155"/>
      <c r="F78" s="155"/>
      <c r="G78" s="27"/>
      <c r="H78" s="27"/>
      <c r="I78" s="27"/>
      <c r="J78" s="27"/>
      <c r="K78" s="27"/>
      <c r="L78" s="27"/>
      <c r="M78" s="24"/>
      <c r="N78" s="27"/>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ht="16.149999999999999" customHeight="1">
      <c r="A79" s="154" t="s">
        <v>135</v>
      </c>
      <c r="B79" s="154"/>
      <c r="C79" s="154"/>
      <c r="D79" s="154"/>
      <c r="E79" s="155"/>
      <c r="F79" s="155"/>
      <c r="G79" s="25"/>
      <c r="H79" s="25"/>
      <c r="I79" s="25"/>
      <c r="J79" s="25"/>
      <c r="K79" s="25"/>
      <c r="L79" s="25"/>
      <c r="M79" s="24"/>
      <c r="N79" s="25"/>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ht="16.149999999999999" customHeight="1">
      <c r="A80" s="154" t="s">
        <v>136</v>
      </c>
      <c r="B80" s="154"/>
      <c r="C80" s="154"/>
      <c r="D80" s="154"/>
      <c r="E80" s="155"/>
      <c r="F80" s="155"/>
      <c r="G80" s="27"/>
      <c r="H80" s="27"/>
      <c r="I80" s="27"/>
      <c r="J80" s="27"/>
      <c r="K80" s="27"/>
      <c r="L80" s="27"/>
      <c r="M80" s="24"/>
      <c r="N80" s="27"/>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ht="16.149999999999999" customHeight="1">
      <c r="A81" s="154" t="s">
        <v>125</v>
      </c>
      <c r="B81" s="154"/>
      <c r="C81" s="154"/>
      <c r="D81" s="154"/>
      <c r="E81" s="155"/>
      <c r="F81" s="155"/>
      <c r="G81" s="25"/>
      <c r="H81" s="25"/>
      <c r="I81" s="25"/>
      <c r="J81" s="25"/>
      <c r="K81" s="25"/>
      <c r="L81" s="25"/>
      <c r="M81" s="24"/>
      <c r="N81" s="25"/>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ht="32.1" customHeight="1">
      <c r="A82" s="154" t="s">
        <v>126</v>
      </c>
      <c r="B82" s="154"/>
      <c r="C82" s="154"/>
      <c r="D82" s="154"/>
      <c r="E82" s="155"/>
      <c r="F82" s="155"/>
      <c r="G82" s="25"/>
      <c r="H82" s="25"/>
      <c r="I82" s="25"/>
      <c r="J82" s="25"/>
      <c r="K82" s="25"/>
      <c r="L82" s="25"/>
      <c r="M82" s="24"/>
      <c r="N82" s="25"/>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ht="16.149999999999999" customHeight="1">
      <c r="A83" s="154" t="s">
        <v>127</v>
      </c>
      <c r="B83" s="154"/>
      <c r="C83" s="154"/>
      <c r="D83" s="154"/>
      <c r="E83" s="155"/>
      <c r="F83" s="155"/>
      <c r="G83" s="25"/>
      <c r="H83" s="25"/>
      <c r="I83" s="25"/>
      <c r="J83" s="25"/>
      <c r="K83" s="25"/>
      <c r="L83" s="25"/>
      <c r="M83" s="24"/>
      <c r="N83" s="25"/>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ht="16.149999999999999" customHeight="1">
      <c r="A84" s="154" t="s">
        <v>128</v>
      </c>
      <c r="B84" s="154"/>
      <c r="C84" s="154"/>
      <c r="D84" s="154"/>
      <c r="E84" s="155"/>
      <c r="F84" s="155"/>
      <c r="G84" s="25"/>
      <c r="H84" s="27"/>
      <c r="I84" s="27"/>
      <c r="J84" s="27"/>
      <c r="K84" s="27"/>
      <c r="L84" s="27"/>
      <c r="M84" s="24"/>
      <c r="N84" s="27"/>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ht="16.149999999999999" customHeight="1">
      <c r="A85" s="154" t="s">
        <v>129</v>
      </c>
      <c r="B85" s="154"/>
      <c r="C85" s="154"/>
      <c r="D85" s="154"/>
      <c r="E85" s="155"/>
      <c r="F85" s="155"/>
      <c r="G85" s="27"/>
      <c r="H85" s="27"/>
      <c r="I85" s="27"/>
      <c r="J85" s="27"/>
      <c r="K85" s="27"/>
      <c r="L85" s="27"/>
      <c r="M85" s="24"/>
      <c r="N85" s="27"/>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ht="11.65" customHeight="1">
      <c r="A86" s="154" t="s">
        <v>130</v>
      </c>
      <c r="B86" s="154"/>
      <c r="C86" s="154"/>
      <c r="D86" s="154"/>
      <c r="E86" s="155"/>
      <c r="F86" s="155"/>
      <c r="G86" s="27"/>
      <c r="H86" s="27"/>
      <c r="I86" s="27"/>
      <c r="J86" s="27"/>
      <c r="K86" s="27"/>
      <c r="L86" s="27"/>
      <c r="M86" s="24"/>
      <c r="N86" s="27"/>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ht="11.65" customHeight="1">
      <c r="A87" s="154" t="s">
        <v>131</v>
      </c>
      <c r="B87" s="154"/>
      <c r="C87" s="154"/>
      <c r="D87" s="154"/>
      <c r="E87" s="155"/>
      <c r="F87" s="155"/>
      <c r="G87" s="27"/>
      <c r="H87" s="27"/>
      <c r="I87" s="27"/>
      <c r="J87" s="27"/>
      <c r="K87" s="27"/>
      <c r="L87" s="27"/>
      <c r="M87" s="24"/>
      <c r="N87" s="27"/>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ht="11.65" customHeight="1">
      <c r="A88" s="154" t="s">
        <v>132</v>
      </c>
      <c r="B88" s="154"/>
      <c r="C88" s="154"/>
      <c r="D88" s="154"/>
      <c r="E88" s="155"/>
      <c r="F88" s="155"/>
      <c r="G88" s="27"/>
      <c r="H88" s="27"/>
      <c r="I88" s="27"/>
      <c r="J88" s="27"/>
      <c r="K88" s="27"/>
      <c r="L88" s="27"/>
      <c r="M88" s="24"/>
      <c r="N88" s="27"/>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ht="11.65" customHeight="1">
      <c r="A89" s="154" t="s">
        <v>133</v>
      </c>
      <c r="B89" s="154"/>
      <c r="C89" s="154"/>
      <c r="D89" s="154"/>
      <c r="E89" s="155"/>
      <c r="F89" s="155"/>
      <c r="G89" s="25"/>
      <c r="H89" s="25"/>
      <c r="I89" s="25"/>
      <c r="J89" s="25"/>
      <c r="K89" s="25"/>
      <c r="L89" s="25"/>
      <c r="M89" s="24"/>
      <c r="N89" s="25"/>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ht="11.65" customHeight="1">
      <c r="A90" s="154" t="s">
        <v>134</v>
      </c>
      <c r="B90" s="154"/>
      <c r="C90" s="154"/>
      <c r="D90" s="154"/>
      <c r="E90" s="155"/>
      <c r="F90" s="155"/>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4"/>
      <c r="BK90" s="27">
        <v>-742833</v>
      </c>
    </row>
    <row r="91" spans="1:63" ht="11.65" customHeight="1">
      <c r="A91" s="154" t="s">
        <v>135</v>
      </c>
      <c r="B91" s="154"/>
      <c r="C91" s="154"/>
      <c r="D91" s="154"/>
      <c r="E91" s="155"/>
      <c r="F91" s="15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4"/>
      <c r="BK91" s="25"/>
    </row>
    <row r="92" spans="1:63" ht="11.65" customHeight="1">
      <c r="A92" s="154" t="s">
        <v>136</v>
      </c>
      <c r="B92" s="154"/>
      <c r="C92" s="154"/>
      <c r="D92" s="154"/>
      <c r="E92" s="155"/>
      <c r="F92" s="155"/>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4"/>
      <c r="BK92" s="27">
        <v>-742833</v>
      </c>
    </row>
    <row r="93" spans="1:63" ht="11.65" customHeight="1">
      <c r="A93" s="154" t="s">
        <v>125</v>
      </c>
      <c r="B93" s="154"/>
      <c r="C93" s="154"/>
      <c r="D93" s="154"/>
      <c r="E93" s="155"/>
      <c r="F93" s="15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4"/>
      <c r="BK93" s="25"/>
    </row>
    <row r="94" spans="1:63" ht="11.65" customHeight="1">
      <c r="A94" s="154" t="s">
        <v>126</v>
      </c>
      <c r="B94" s="154"/>
      <c r="C94" s="154"/>
      <c r="D94" s="154"/>
      <c r="E94" s="155"/>
      <c r="F94" s="15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4"/>
      <c r="BK94" s="25"/>
    </row>
    <row r="95" spans="1:63" ht="11.65" customHeight="1">
      <c r="A95" s="154" t="s">
        <v>127</v>
      </c>
      <c r="B95" s="154"/>
      <c r="C95" s="154"/>
      <c r="D95" s="154"/>
      <c r="E95" s="155"/>
      <c r="F95" s="15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4"/>
      <c r="BK95" s="25"/>
    </row>
    <row r="96" spans="1:63" ht="11.65" customHeight="1">
      <c r="A96" s="154" t="s">
        <v>128</v>
      </c>
      <c r="B96" s="154"/>
      <c r="C96" s="154"/>
      <c r="D96" s="154"/>
      <c r="E96" s="155"/>
      <c r="F96" s="155"/>
      <c r="G96" s="25"/>
      <c r="H96" s="27"/>
      <c r="I96" s="27"/>
      <c r="J96" s="27"/>
      <c r="K96" s="27"/>
      <c r="L96" s="27"/>
      <c r="M96" s="27"/>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4"/>
      <c r="BK96" s="27">
        <v>18364646</v>
      </c>
    </row>
    <row r="97" spans="1:63" ht="11.65" customHeight="1">
      <c r="A97" s="154" t="s">
        <v>129</v>
      </c>
      <c r="B97" s="154"/>
      <c r="C97" s="154"/>
      <c r="D97" s="154"/>
      <c r="E97" s="155"/>
      <c r="F97" s="155"/>
      <c r="G97" s="27"/>
      <c r="H97" s="27"/>
      <c r="I97" s="27"/>
      <c r="J97" s="27"/>
      <c r="K97" s="27"/>
      <c r="L97" s="27"/>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4"/>
      <c r="BK97" s="27">
        <v>-12929878</v>
      </c>
    </row>
    <row r="98" spans="1:63" ht="11.65" customHeight="1">
      <c r="A98" s="154" t="s">
        <v>130</v>
      </c>
      <c r="B98" s="154"/>
      <c r="C98" s="154"/>
      <c r="D98" s="154"/>
      <c r="E98" s="155"/>
      <c r="F98" s="155"/>
      <c r="G98" s="27"/>
      <c r="H98" s="27"/>
      <c r="I98" s="27"/>
      <c r="J98" s="27"/>
      <c r="K98" s="27"/>
      <c r="L98" s="27"/>
      <c r="M98" s="27"/>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4"/>
      <c r="BK98" s="27">
        <v>5434769</v>
      </c>
    </row>
    <row r="99" spans="1:63" ht="11.65" customHeight="1">
      <c r="A99" s="154" t="s">
        <v>131</v>
      </c>
      <c r="B99" s="154"/>
      <c r="C99" s="154"/>
      <c r="D99" s="154"/>
      <c r="E99" s="155"/>
      <c r="F99" s="155"/>
      <c r="G99" s="27"/>
      <c r="H99" s="27"/>
      <c r="I99" s="27"/>
      <c r="J99" s="27"/>
      <c r="K99" s="27"/>
      <c r="L99" s="27"/>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4"/>
      <c r="BK99" s="27">
        <v>-517195100</v>
      </c>
    </row>
    <row r="100" spans="1:63" ht="11.65" customHeight="1">
      <c r="A100" s="154" t="s">
        <v>132</v>
      </c>
      <c r="B100" s="154"/>
      <c r="C100" s="154"/>
      <c r="D100" s="154"/>
      <c r="E100" s="155"/>
      <c r="F100" s="155"/>
      <c r="G100" s="27"/>
      <c r="H100" s="27"/>
      <c r="I100" s="27"/>
      <c r="J100" s="27"/>
      <c r="K100" s="27"/>
      <c r="L100" s="27"/>
      <c r="M100" s="27"/>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4"/>
      <c r="BK100" s="27">
        <v>-511760331</v>
      </c>
    </row>
    <row r="101" spans="1:63" ht="11.65" customHeight="1">
      <c r="A101" s="154" t="s">
        <v>133</v>
      </c>
      <c r="B101" s="154"/>
      <c r="C101" s="154"/>
      <c r="D101" s="154"/>
      <c r="E101" s="155"/>
      <c r="F101" s="15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4"/>
      <c r="BK101" s="25"/>
    </row>
    <row r="102" spans="1:63" ht="11.65" customHeight="1">
      <c r="A102" s="154" t="s">
        <v>134</v>
      </c>
      <c r="B102" s="154"/>
      <c r="C102" s="154"/>
      <c r="D102" s="154"/>
      <c r="E102" s="155"/>
      <c r="F102" s="155"/>
      <c r="G102" s="27"/>
      <c r="H102" s="27"/>
      <c r="I102" s="27"/>
      <c r="J102" s="27"/>
      <c r="K102" s="27"/>
      <c r="L102" s="27"/>
      <c r="M102" s="27"/>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4"/>
      <c r="BK102" s="27">
        <v>-511760331</v>
      </c>
    </row>
    <row r="103" spans="1:63" ht="11.65" customHeight="1">
      <c r="A103" s="154" t="s">
        <v>135</v>
      </c>
      <c r="B103" s="154"/>
      <c r="C103" s="154"/>
      <c r="D103" s="154"/>
      <c r="E103" s="155"/>
      <c r="F103" s="15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4"/>
      <c r="BK103" s="25"/>
    </row>
    <row r="104" spans="1:63" ht="11.65" customHeight="1">
      <c r="A104" s="154" t="s">
        <v>136</v>
      </c>
      <c r="B104" s="154"/>
      <c r="C104" s="154"/>
      <c r="D104" s="154"/>
      <c r="E104" s="155"/>
      <c r="F104" s="155"/>
      <c r="G104" s="27"/>
      <c r="H104" s="27"/>
      <c r="I104" s="27"/>
      <c r="J104" s="27"/>
      <c r="K104" s="27"/>
      <c r="L104" s="27"/>
      <c r="M104" s="27"/>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4"/>
      <c r="BK104" s="27">
        <v>-511760331</v>
      </c>
    </row>
    <row r="105" spans="1:63" ht="11.65" customHeight="1" thickBo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ht="11.65" customHeight="1">
      <c r="A106" s="158" t="s">
        <v>137</v>
      </c>
      <c r="B106" s="158"/>
      <c r="C106" s="158"/>
      <c r="D106" s="158"/>
      <c r="E106" s="157"/>
      <c r="F106" s="157"/>
      <c r="G106" s="21"/>
      <c r="H106" s="21"/>
      <c r="I106" s="21"/>
      <c r="J106" s="21"/>
      <c r="K106" s="21"/>
      <c r="L106" s="21"/>
      <c r="M106" s="21"/>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t="s">
        <v>115</v>
      </c>
    </row>
    <row r="107" spans="1:63" ht="11.65" customHeight="1">
      <c r="A107" s="154" t="s">
        <v>132</v>
      </c>
      <c r="B107" s="154"/>
      <c r="C107" s="154"/>
      <c r="D107" s="154"/>
      <c r="E107" s="155"/>
      <c r="F107" s="155"/>
      <c r="G107" s="27"/>
      <c r="H107" s="27"/>
      <c r="I107" s="27"/>
      <c r="J107" s="27"/>
      <c r="K107" s="27"/>
      <c r="L107" s="27"/>
      <c r="M107" s="27"/>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4"/>
      <c r="BK107" s="27">
        <v>-511760331</v>
      </c>
    </row>
    <row r="108" spans="1:63" ht="11.65" customHeight="1">
      <c r="A108" s="154" t="s">
        <v>131</v>
      </c>
      <c r="B108" s="154"/>
      <c r="C108" s="154"/>
      <c r="D108" s="154"/>
      <c r="E108" s="155"/>
      <c r="F108" s="155"/>
      <c r="G108" s="27"/>
      <c r="H108" s="27"/>
      <c r="I108" s="27"/>
      <c r="J108" s="27"/>
      <c r="K108" s="27"/>
      <c r="L108" s="27"/>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4"/>
      <c r="BK108" s="27">
        <v>517195100</v>
      </c>
    </row>
    <row r="109" spans="1:63" ht="11.65" customHeight="1">
      <c r="A109" s="154" t="s">
        <v>133</v>
      </c>
      <c r="B109" s="154"/>
      <c r="C109" s="154"/>
      <c r="D109" s="154"/>
      <c r="E109" s="155"/>
      <c r="F109" s="15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4"/>
      <c r="BK109" s="25"/>
    </row>
    <row r="110" spans="1:63" ht="11.65" customHeight="1">
      <c r="A110" s="154" t="s">
        <v>135</v>
      </c>
      <c r="B110" s="154"/>
      <c r="C110" s="154"/>
      <c r="D110" s="154"/>
      <c r="E110" s="155"/>
      <c r="F110" s="15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4"/>
      <c r="BK110" s="25"/>
    </row>
    <row r="111" spans="1:63" ht="11.65" customHeight="1">
      <c r="A111" s="154" t="s">
        <v>138</v>
      </c>
      <c r="B111" s="154"/>
      <c r="C111" s="154"/>
      <c r="D111" s="154"/>
      <c r="E111" s="155"/>
      <c r="F111" s="15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4"/>
      <c r="BK111" s="25"/>
    </row>
    <row r="112" spans="1:63" ht="11.65" customHeight="1">
      <c r="A112" s="154" t="s">
        <v>139</v>
      </c>
      <c r="B112" s="154"/>
      <c r="C112" s="154"/>
      <c r="D112" s="154"/>
      <c r="E112" s="155"/>
      <c r="F112" s="155"/>
      <c r="G112" s="27"/>
      <c r="H112" s="27"/>
      <c r="I112" s="27"/>
      <c r="J112" s="27"/>
      <c r="K112" s="27"/>
      <c r="L112" s="27"/>
      <c r="M112" s="27"/>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4"/>
      <c r="BK112" s="25"/>
    </row>
    <row r="113" spans="1:63" ht="11.65" customHeight="1">
      <c r="A113" s="154" t="s">
        <v>140</v>
      </c>
      <c r="B113" s="154"/>
      <c r="C113" s="154"/>
      <c r="D113" s="154"/>
      <c r="E113" s="155"/>
      <c r="F113" s="155"/>
      <c r="G113" s="27"/>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4"/>
      <c r="BK113" s="27">
        <v>-605846018</v>
      </c>
    </row>
    <row r="114" spans="1:63" ht="11.65" customHeight="1">
      <c r="A114" s="154" t="s">
        <v>141</v>
      </c>
      <c r="B114" s="154"/>
      <c r="C114" s="154"/>
      <c r="D114" s="154"/>
      <c r="E114" s="155"/>
      <c r="F114" s="155"/>
      <c r="G114" s="27"/>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4"/>
      <c r="BK114" s="27">
        <v>605846</v>
      </c>
    </row>
    <row r="115" spans="1:63" ht="11.65" customHeight="1">
      <c r="A115" s="154" t="s">
        <v>142</v>
      </c>
      <c r="B115" s="154"/>
      <c r="C115" s="154"/>
      <c r="D115" s="154"/>
      <c r="E115" s="155"/>
      <c r="F115" s="155"/>
      <c r="G115" s="27"/>
      <c r="H115" s="27"/>
      <c r="I115" s="27"/>
      <c r="J115" s="27"/>
      <c r="K115" s="27"/>
      <c r="L115" s="27"/>
      <c r="M115" s="27"/>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4"/>
      <c r="BK115" s="27">
        <v>8740405</v>
      </c>
    </row>
    <row r="116" spans="1:63" ht="11.65" customHeight="1">
      <c r="A116" s="154" t="s">
        <v>143</v>
      </c>
      <c r="B116" s="154"/>
      <c r="C116" s="154"/>
      <c r="D116" s="154"/>
      <c r="E116" s="155"/>
      <c r="F116" s="155"/>
      <c r="G116" s="27"/>
      <c r="H116" s="27"/>
      <c r="I116" s="27"/>
      <c r="J116" s="27"/>
      <c r="K116" s="27"/>
      <c r="L116" s="27"/>
      <c r="M116" s="27"/>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4"/>
      <c r="BK116" s="25"/>
    </row>
    <row r="117" spans="1:63" ht="11.65" customHeight="1">
      <c r="A117" s="154" t="s">
        <v>144</v>
      </c>
      <c r="B117" s="154"/>
      <c r="C117" s="154"/>
      <c r="D117" s="154"/>
      <c r="E117" s="155"/>
      <c r="F117" s="155"/>
      <c r="G117" s="28"/>
      <c r="H117" s="28"/>
      <c r="I117" s="28"/>
      <c r="J117" s="28"/>
      <c r="K117" s="28"/>
      <c r="L117" s="28"/>
      <c r="M117" s="28"/>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4"/>
      <c r="BK117" s="25"/>
    </row>
    <row r="118" spans="1:63" ht="11.65" customHeight="1">
      <c r="A118" s="154" t="s">
        <v>145</v>
      </c>
      <c r="B118" s="154"/>
      <c r="C118" s="154"/>
      <c r="D118" s="154"/>
      <c r="E118" s="155"/>
      <c r="F118" s="155"/>
      <c r="G118" s="27"/>
      <c r="H118" s="27"/>
      <c r="I118" s="27"/>
      <c r="J118" s="27"/>
      <c r="K118" s="27"/>
      <c r="L118" s="27"/>
      <c r="M118" s="27"/>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4"/>
      <c r="BK118" s="27">
        <v>2205445</v>
      </c>
    </row>
    <row r="119" spans="1:63" ht="11.65" customHeight="1">
      <c r="A119" s="154" t="s">
        <v>146</v>
      </c>
      <c r="B119" s="154"/>
      <c r="C119" s="154"/>
      <c r="D119" s="154"/>
      <c r="E119" s="155"/>
      <c r="F119" s="155"/>
      <c r="G119" s="27"/>
      <c r="H119" s="27"/>
      <c r="I119" s="27"/>
      <c r="J119" s="27"/>
      <c r="K119" s="27"/>
      <c r="L119" s="27"/>
      <c r="M119" s="27"/>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4"/>
      <c r="BK119" s="25"/>
    </row>
    <row r="120" spans="1:63" ht="11.65" customHeight="1">
      <c r="A120" s="154" t="s">
        <v>132</v>
      </c>
      <c r="B120" s="154"/>
      <c r="C120" s="154"/>
      <c r="D120" s="154"/>
      <c r="E120" s="155"/>
      <c r="F120" s="155"/>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4"/>
      <c r="BK120" s="27">
        <v>-742833</v>
      </c>
    </row>
    <row r="121" spans="1:63" ht="11.65" customHeight="1">
      <c r="A121" s="154" t="s">
        <v>131</v>
      </c>
      <c r="B121" s="154"/>
      <c r="C121" s="154"/>
      <c r="D121" s="154"/>
      <c r="E121" s="155"/>
      <c r="F121" s="155"/>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4"/>
      <c r="BK121" s="27">
        <v>761070</v>
      </c>
    </row>
    <row r="122" spans="1:63" ht="11.65" customHeight="1">
      <c r="A122" s="154" t="s">
        <v>133</v>
      </c>
      <c r="B122" s="154"/>
      <c r="C122" s="154"/>
      <c r="D122" s="154"/>
      <c r="E122" s="155"/>
      <c r="F122" s="15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4"/>
      <c r="BK122" s="25"/>
    </row>
    <row r="123" spans="1:63" ht="11.65" customHeight="1">
      <c r="A123" s="154" t="s">
        <v>135</v>
      </c>
      <c r="B123" s="154"/>
      <c r="C123" s="154"/>
      <c r="D123" s="154"/>
      <c r="E123" s="155"/>
      <c r="F123" s="15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4"/>
      <c r="BK123" s="25"/>
    </row>
    <row r="124" spans="1:63" ht="11.65" customHeight="1">
      <c r="A124" s="154" t="s">
        <v>138</v>
      </c>
      <c r="B124" s="154"/>
      <c r="C124" s="154"/>
      <c r="D124" s="154"/>
      <c r="E124" s="155"/>
      <c r="F124" s="15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4"/>
      <c r="BK124" s="25"/>
    </row>
    <row r="125" spans="1:63" ht="11.65" customHeight="1">
      <c r="A125" s="154" t="s">
        <v>139</v>
      </c>
      <c r="B125" s="154"/>
      <c r="C125" s="154"/>
      <c r="D125" s="154"/>
      <c r="E125" s="155"/>
      <c r="F125" s="155"/>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4"/>
      <c r="BK125" s="25"/>
    </row>
    <row r="126" spans="1:63" ht="11.65" customHeight="1">
      <c r="A126" s="154" t="s">
        <v>140</v>
      </c>
      <c r="B126" s="154"/>
      <c r="C126" s="154"/>
      <c r="D126" s="154"/>
      <c r="E126" s="155"/>
      <c r="F126" s="155"/>
      <c r="G126" s="27"/>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4"/>
      <c r="BK126" s="27">
        <v>-893618</v>
      </c>
    </row>
    <row r="127" spans="1:63" ht="11.65" customHeight="1">
      <c r="A127" s="154" t="s">
        <v>141</v>
      </c>
      <c r="B127" s="154"/>
      <c r="C127" s="154"/>
      <c r="D127" s="154"/>
      <c r="E127" s="155"/>
      <c r="F127" s="155"/>
      <c r="G127" s="27"/>
      <c r="H127" s="27"/>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4"/>
      <c r="BK127" s="27">
        <v>893618</v>
      </c>
    </row>
    <row r="128" spans="1:63" ht="11.65" customHeight="1">
      <c r="A128" s="154" t="s">
        <v>142</v>
      </c>
      <c r="B128" s="154"/>
      <c r="C128" s="154"/>
      <c r="D128" s="154"/>
      <c r="E128" s="155"/>
      <c r="F128" s="155"/>
      <c r="G128" s="27"/>
      <c r="H128" s="27"/>
      <c r="I128" s="27"/>
      <c r="J128" s="27"/>
      <c r="K128" s="27"/>
      <c r="L128" s="27"/>
      <c r="M128" s="27"/>
      <c r="N128" s="27"/>
      <c r="O128" s="27"/>
      <c r="P128" s="26"/>
      <c r="Q128" s="26"/>
      <c r="R128" s="26"/>
      <c r="S128" s="26"/>
      <c r="T128" s="27"/>
      <c r="U128" s="27"/>
      <c r="V128" s="27"/>
      <c r="W128" s="27"/>
      <c r="X128" s="27"/>
      <c r="Y128" s="27"/>
      <c r="Z128" s="27"/>
      <c r="AA128" s="27"/>
      <c r="AB128" s="27"/>
      <c r="AC128" s="27"/>
      <c r="AD128" s="27"/>
      <c r="AE128" s="27"/>
      <c r="AF128" s="27"/>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4"/>
      <c r="BK128" s="27">
        <v>37959</v>
      </c>
    </row>
    <row r="129" spans="1:63" ht="11.65" customHeight="1">
      <c r="A129" s="154" t="s">
        <v>143</v>
      </c>
      <c r="B129" s="154"/>
      <c r="C129" s="154"/>
      <c r="D129" s="154"/>
      <c r="E129" s="155"/>
      <c r="F129" s="155"/>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4"/>
      <c r="BK129" s="25"/>
    </row>
    <row r="130" spans="1:63" ht="11.65" customHeight="1">
      <c r="A130" s="154" t="s">
        <v>144</v>
      </c>
      <c r="B130" s="154"/>
      <c r="C130" s="154"/>
      <c r="D130" s="154"/>
      <c r="E130" s="155"/>
      <c r="F130" s="155"/>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4"/>
      <c r="BK130" s="25"/>
    </row>
    <row r="131" spans="1:63" ht="11.65" customHeight="1">
      <c r="A131" s="154" t="s">
        <v>145</v>
      </c>
      <c r="B131" s="154"/>
      <c r="C131" s="154"/>
      <c r="D131" s="154"/>
      <c r="E131" s="155"/>
      <c r="F131" s="155"/>
      <c r="G131" s="27"/>
      <c r="H131" s="27"/>
      <c r="I131" s="27"/>
      <c r="J131" s="27"/>
      <c r="K131" s="27"/>
      <c r="L131" s="27"/>
      <c r="M131" s="26"/>
      <c r="N131" s="26"/>
      <c r="O131" s="26"/>
      <c r="P131" s="26"/>
      <c r="Q131" s="26"/>
      <c r="R131" s="26"/>
      <c r="S131" s="26"/>
      <c r="T131" s="26"/>
      <c r="U131" s="26"/>
      <c r="V131" s="26"/>
      <c r="W131" s="26"/>
      <c r="X131" s="26"/>
      <c r="Y131" s="26"/>
      <c r="Z131" s="26"/>
      <c r="AA131" s="26"/>
      <c r="AB131" s="26"/>
      <c r="AC131" s="26"/>
      <c r="AD131" s="26"/>
      <c r="AE131" s="26"/>
      <c r="AF131" s="26"/>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4"/>
      <c r="BK131" s="27">
        <v>-97607</v>
      </c>
    </row>
    <row r="132" spans="1:63" ht="11.65" customHeight="1">
      <c r="A132" s="154" t="s">
        <v>146</v>
      </c>
      <c r="B132" s="154"/>
      <c r="C132" s="154"/>
      <c r="D132" s="154"/>
      <c r="E132" s="155"/>
      <c r="F132" s="155"/>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4"/>
      <c r="BK132" s="25"/>
    </row>
    <row r="133" spans="1:63" ht="11.65" customHeight="1">
      <c r="A133" s="154" t="s">
        <v>132</v>
      </c>
      <c r="B133" s="154"/>
      <c r="C133" s="154"/>
      <c r="D133" s="154"/>
      <c r="E133" s="155"/>
      <c r="F133" s="155"/>
      <c r="G133" s="27"/>
      <c r="H133" s="27"/>
      <c r="I133" s="27"/>
      <c r="J133" s="27"/>
      <c r="K133" s="27"/>
      <c r="L133" s="27"/>
      <c r="M133" s="27"/>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4"/>
      <c r="BK133" s="27">
        <v>-511760331</v>
      </c>
    </row>
    <row r="134" spans="1:63" ht="11.65" customHeight="1">
      <c r="A134" s="154" t="s">
        <v>131</v>
      </c>
      <c r="B134" s="154"/>
      <c r="C134" s="154"/>
      <c r="D134" s="154"/>
      <c r="E134" s="155"/>
      <c r="F134" s="155"/>
      <c r="G134" s="27"/>
      <c r="H134" s="27"/>
      <c r="I134" s="27"/>
      <c r="J134" s="27"/>
      <c r="K134" s="27"/>
      <c r="L134" s="27"/>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4"/>
      <c r="BK134" s="27">
        <v>517195100</v>
      </c>
    </row>
    <row r="135" spans="1:63" ht="11.65" customHeight="1">
      <c r="A135" s="154" t="s">
        <v>133</v>
      </c>
      <c r="B135" s="154"/>
      <c r="C135" s="154"/>
      <c r="D135" s="154"/>
      <c r="E135" s="155"/>
      <c r="F135" s="15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4"/>
      <c r="BK135" s="25"/>
    </row>
    <row r="136" spans="1:63" ht="11.65" customHeight="1">
      <c r="A136" s="154" t="s">
        <v>135</v>
      </c>
      <c r="B136" s="154"/>
      <c r="C136" s="154"/>
      <c r="D136" s="154"/>
      <c r="E136" s="155"/>
      <c r="F136" s="15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4"/>
      <c r="BK136" s="25"/>
    </row>
    <row r="137" spans="1:63" ht="11.65" customHeight="1">
      <c r="A137" s="154" t="s">
        <v>138</v>
      </c>
      <c r="B137" s="154"/>
      <c r="C137" s="154"/>
      <c r="D137" s="154"/>
      <c r="E137" s="155"/>
      <c r="F137" s="15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4"/>
      <c r="BK137" s="25"/>
    </row>
    <row r="138" spans="1:63" ht="11.65" customHeight="1">
      <c r="A138" s="154" t="s">
        <v>139</v>
      </c>
      <c r="B138" s="154"/>
      <c r="C138" s="154"/>
      <c r="D138" s="154"/>
      <c r="E138" s="155"/>
      <c r="F138" s="155"/>
      <c r="G138" s="27"/>
      <c r="H138" s="27"/>
      <c r="I138" s="27"/>
      <c r="J138" s="27"/>
      <c r="K138" s="27"/>
      <c r="L138" s="27"/>
      <c r="M138" s="27"/>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4"/>
      <c r="BK138" s="25"/>
    </row>
    <row r="139" spans="1:63" ht="11.65" customHeight="1">
      <c r="A139" s="154" t="s">
        <v>140</v>
      </c>
      <c r="B139" s="154"/>
      <c r="C139" s="154"/>
      <c r="D139" s="154"/>
      <c r="E139" s="155"/>
      <c r="F139" s="155"/>
      <c r="G139" s="27"/>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4"/>
      <c r="BK139" s="27">
        <v>-605846018</v>
      </c>
    </row>
    <row r="140" spans="1:63" ht="11.65" customHeight="1">
      <c r="A140" s="154" t="s">
        <v>141</v>
      </c>
      <c r="B140" s="154"/>
      <c r="C140" s="154"/>
      <c r="D140" s="154"/>
      <c r="E140" s="155"/>
      <c r="F140" s="155"/>
      <c r="G140" s="27"/>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4"/>
      <c r="BK140" s="27">
        <v>605846</v>
      </c>
    </row>
    <row r="141" spans="1:63" ht="11.65" customHeight="1">
      <c r="A141" s="154" t="s">
        <v>142</v>
      </c>
      <c r="B141" s="154"/>
      <c r="C141" s="154"/>
      <c r="D141" s="154"/>
      <c r="E141" s="155"/>
      <c r="F141" s="155"/>
      <c r="G141" s="27"/>
      <c r="H141" s="27"/>
      <c r="I141" s="27"/>
      <c r="J141" s="27"/>
      <c r="K141" s="27"/>
      <c r="L141" s="27"/>
      <c r="M141" s="27"/>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4"/>
      <c r="BK141" s="27">
        <v>8740405</v>
      </c>
    </row>
    <row r="142" spans="1:63" ht="11.65" customHeight="1">
      <c r="A142" s="154" t="s">
        <v>143</v>
      </c>
      <c r="B142" s="154"/>
      <c r="C142" s="154"/>
      <c r="D142" s="154"/>
      <c r="E142" s="155"/>
      <c r="F142" s="155"/>
      <c r="G142" s="27"/>
      <c r="H142" s="27"/>
      <c r="I142" s="27"/>
      <c r="J142" s="27"/>
      <c r="K142" s="27"/>
      <c r="L142" s="27"/>
      <c r="M142" s="27"/>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4"/>
      <c r="BK142" s="25"/>
    </row>
    <row r="143" spans="1:63" ht="11.65" customHeight="1">
      <c r="A143" s="154" t="s">
        <v>144</v>
      </c>
      <c r="B143" s="154"/>
      <c r="C143" s="154"/>
      <c r="D143" s="154"/>
      <c r="E143" s="155"/>
      <c r="F143" s="155"/>
      <c r="G143" s="28"/>
      <c r="H143" s="28"/>
      <c r="I143" s="28"/>
      <c r="J143" s="28"/>
      <c r="K143" s="28"/>
      <c r="L143" s="28"/>
      <c r="M143" s="28"/>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4"/>
      <c r="BK143" s="25"/>
    </row>
    <row r="144" spans="1:63" ht="11.65" customHeight="1">
      <c r="A144" s="154" t="s">
        <v>145</v>
      </c>
      <c r="B144" s="154"/>
      <c r="C144" s="154"/>
      <c r="D144" s="154"/>
      <c r="E144" s="155"/>
      <c r="F144" s="155"/>
      <c r="G144" s="27"/>
      <c r="H144" s="27"/>
      <c r="I144" s="27"/>
      <c r="J144" s="27"/>
      <c r="K144" s="27"/>
      <c r="L144" s="27"/>
      <c r="M144" s="27"/>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4"/>
      <c r="BK144" s="27">
        <v>2205445</v>
      </c>
    </row>
    <row r="145" spans="1:63" ht="11.65" customHeight="1">
      <c r="A145" s="154" t="s">
        <v>146</v>
      </c>
      <c r="B145" s="154"/>
      <c r="C145" s="154"/>
      <c r="D145" s="154"/>
      <c r="E145" s="155"/>
      <c r="F145" s="155"/>
      <c r="G145" s="27"/>
      <c r="H145" s="27"/>
      <c r="I145" s="27"/>
      <c r="J145" s="27"/>
      <c r="K145" s="27"/>
      <c r="L145" s="27"/>
      <c r="M145" s="27"/>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4"/>
      <c r="BK145" s="25"/>
    </row>
    <row r="146" spans="1:63" ht="11.65" customHeight="1">
      <c r="A146" s="159" t="s">
        <v>392</v>
      </c>
      <c r="B146" s="159"/>
      <c r="C146" s="159"/>
      <c r="D146" s="159"/>
      <c r="E146" s="164"/>
      <c r="F146" s="164"/>
      <c r="G146" s="24" t="s">
        <v>147</v>
      </c>
      <c r="H146" s="29"/>
      <c r="I146" s="30"/>
      <c r="J146" s="30"/>
      <c r="K146" s="31"/>
      <c r="L146" s="32"/>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ht="11.65" customHeight="1">
      <c r="A147" s="159" t="s">
        <v>148</v>
      </c>
      <c r="B147" s="159"/>
      <c r="C147" s="159"/>
      <c r="D147" s="159"/>
      <c r="E147" s="160"/>
      <c r="F147" s="160"/>
      <c r="G147" s="24" t="s">
        <v>149</v>
      </c>
      <c r="H147" s="29"/>
      <c r="I147" s="30"/>
      <c r="J147" s="30"/>
      <c r="K147" s="31"/>
      <c r="L147" s="32"/>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ht="11.65" customHeight="1">
      <c r="A148" s="159" t="s">
        <v>150</v>
      </c>
      <c r="B148" s="159"/>
      <c r="C148" s="159"/>
      <c r="D148" s="159"/>
      <c r="E148" s="161"/>
      <c r="F148" s="161"/>
      <c r="G148" s="24" t="s">
        <v>151</v>
      </c>
      <c r="H148" s="29"/>
      <c r="I148" s="30"/>
      <c r="J148" s="30"/>
      <c r="K148" s="31"/>
      <c r="L148" s="32"/>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ht="11.65" customHeight="1" thickBot="1">
      <c r="A149" s="162" t="s">
        <v>152</v>
      </c>
      <c r="B149" s="162"/>
      <c r="C149" s="162"/>
      <c r="D149" s="162"/>
      <c r="E149" s="163"/>
      <c r="F149" s="163"/>
      <c r="G149" s="33" t="s">
        <v>151</v>
      </c>
      <c r="H149" s="34"/>
      <c r="I149" s="35"/>
      <c r="J149" s="35"/>
      <c r="K149" s="36"/>
      <c r="L149" s="37"/>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58" sqref="I58"/>
    </sheetView>
  </sheetViews>
  <sheetFormatPr defaultColWidth="9" defaultRowHeight="15"/>
  <cols>
    <col min="1" max="1" width="9" style="6" customWidth="1"/>
    <col min="2" max="2" width="40.7109375" style="6" customWidth="1"/>
    <col min="3" max="3" width="16.28515625" style="6" customWidth="1"/>
    <col min="4" max="4" width="16.7109375" style="6" customWidth="1"/>
    <col min="5" max="5" width="12.5703125" style="6" customWidth="1"/>
    <col min="6" max="6" width="12.28515625" style="6" customWidth="1"/>
    <col min="7" max="7" width="14.7109375" style="6" customWidth="1"/>
    <col min="8" max="8" width="16.5703125" style="6" customWidth="1"/>
    <col min="9" max="10" width="9" style="6" customWidth="1"/>
    <col min="11" max="11" width="14.28515625" style="6" customWidth="1"/>
    <col min="12" max="12" width="13.710937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P_СТР916/2024/СВЕТ/ЛСТ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38" t="s">
        <v>153</v>
      </c>
      <c r="B18" s="138"/>
      <c r="C18" s="138"/>
      <c r="D18" s="138"/>
      <c r="E18" s="138"/>
      <c r="F18" s="138"/>
      <c r="G18" s="138"/>
      <c r="H18" s="138"/>
      <c r="I18" s="138"/>
      <c r="J18" s="138"/>
      <c r="K18" s="138"/>
      <c r="L18" s="138"/>
    </row>
    <row r="20" spans="1:12" ht="16.149999999999999" customHeight="1">
      <c r="A20" s="141" t="s">
        <v>154</v>
      </c>
      <c r="B20" s="141" t="s">
        <v>155</v>
      </c>
      <c r="C20" s="140" t="s">
        <v>156</v>
      </c>
      <c r="D20" s="140"/>
      <c r="E20" s="140"/>
      <c r="F20" s="140"/>
      <c r="G20" s="141" t="s">
        <v>157</v>
      </c>
      <c r="H20" s="141" t="s">
        <v>158</v>
      </c>
      <c r="I20" s="141" t="s">
        <v>159</v>
      </c>
      <c r="J20" s="141"/>
      <c r="K20" s="141" t="s">
        <v>160</v>
      </c>
      <c r="L20" s="141"/>
    </row>
    <row r="21" spans="1:12" ht="32.1" customHeight="1">
      <c r="A21" s="165"/>
      <c r="B21" s="165"/>
      <c r="C21" s="140" t="s">
        <v>161</v>
      </c>
      <c r="D21" s="140"/>
      <c r="E21" s="140" t="s">
        <v>162</v>
      </c>
      <c r="F21" s="140"/>
      <c r="G21" s="165"/>
      <c r="H21" s="165"/>
      <c r="I21" s="166"/>
      <c r="J21" s="167"/>
      <c r="K21" s="166"/>
      <c r="L21" s="167"/>
    </row>
    <row r="22" spans="1:12" ht="32.1" customHeight="1">
      <c r="A22" s="142"/>
      <c r="B22" s="142"/>
      <c r="C22" s="2" t="s">
        <v>163</v>
      </c>
      <c r="D22" s="2" t="s">
        <v>164</v>
      </c>
      <c r="E22" s="2" t="s">
        <v>165</v>
      </c>
      <c r="F22" s="2" t="s">
        <v>166</v>
      </c>
      <c r="G22" s="142"/>
      <c r="H22" s="142"/>
      <c r="I22" s="168"/>
      <c r="J22" s="169"/>
      <c r="K22" s="168"/>
      <c r="L22" s="169"/>
    </row>
    <row r="23" spans="1:12" ht="16.149999999999999" customHeight="1">
      <c r="A23" s="5">
        <v>1</v>
      </c>
      <c r="B23" s="5">
        <v>2</v>
      </c>
      <c r="C23" s="5">
        <v>3</v>
      </c>
      <c r="D23" s="5">
        <v>4</v>
      </c>
      <c r="E23" s="5">
        <v>7</v>
      </c>
      <c r="F23" s="5">
        <v>8</v>
      </c>
      <c r="G23" s="5">
        <v>9</v>
      </c>
      <c r="H23" s="5">
        <v>10</v>
      </c>
      <c r="I23" s="170">
        <v>11</v>
      </c>
      <c r="J23" s="170"/>
      <c r="K23" s="170">
        <v>12</v>
      </c>
      <c r="L23" s="170"/>
    </row>
    <row r="24" spans="1:12" s="15" customFormat="1" ht="16.149999999999999" customHeight="1">
      <c r="A24" s="13">
        <v>1</v>
      </c>
      <c r="B24" s="14" t="s">
        <v>167</v>
      </c>
      <c r="C24" s="14"/>
      <c r="D24" s="14"/>
      <c r="E24" s="14"/>
      <c r="F24" s="14"/>
      <c r="G24" s="14"/>
      <c r="H24" s="14"/>
      <c r="I24" s="171"/>
      <c r="J24" s="171"/>
      <c r="K24" s="171"/>
      <c r="L24" s="171"/>
    </row>
    <row r="25" spans="1:12" ht="32.1" customHeight="1">
      <c r="A25" s="2" t="s">
        <v>168</v>
      </c>
      <c r="B25" s="2" t="s">
        <v>169</v>
      </c>
      <c r="C25" s="78" t="s">
        <v>172</v>
      </c>
      <c r="D25" s="78" t="s">
        <v>172</v>
      </c>
      <c r="E25" s="78" t="s">
        <v>172</v>
      </c>
      <c r="F25" s="78" t="s">
        <v>172</v>
      </c>
      <c r="G25" s="79"/>
      <c r="H25" s="80"/>
      <c r="I25" s="140"/>
      <c r="J25" s="140"/>
      <c r="K25" s="140"/>
      <c r="L25" s="140"/>
    </row>
    <row r="26" spans="1:12" ht="48" customHeight="1">
      <c r="A26" s="2" t="s">
        <v>170</v>
      </c>
      <c r="B26" s="2" t="s">
        <v>171</v>
      </c>
      <c r="C26" s="78" t="s">
        <v>172</v>
      </c>
      <c r="D26" s="78" t="s">
        <v>172</v>
      </c>
      <c r="E26" s="78" t="s">
        <v>172</v>
      </c>
      <c r="F26" s="78" t="s">
        <v>172</v>
      </c>
      <c r="G26" s="79"/>
      <c r="H26" s="80"/>
      <c r="I26" s="140"/>
      <c r="J26" s="140"/>
      <c r="K26" s="140"/>
      <c r="L26" s="140"/>
    </row>
    <row r="27" spans="1:12" ht="48" customHeight="1">
      <c r="A27" s="2" t="s">
        <v>173</v>
      </c>
      <c r="B27" s="2" t="s">
        <v>174</v>
      </c>
      <c r="C27" s="78" t="s">
        <v>16</v>
      </c>
      <c r="D27" s="78" t="s">
        <v>16</v>
      </c>
      <c r="E27" s="78" t="s">
        <v>16</v>
      </c>
      <c r="F27" s="78" t="s">
        <v>16</v>
      </c>
      <c r="G27" s="79"/>
      <c r="H27" s="80"/>
      <c r="I27" s="140"/>
      <c r="J27" s="140"/>
      <c r="K27" s="140"/>
      <c r="L27" s="140"/>
    </row>
    <row r="28" spans="1:12" ht="32.1" customHeight="1">
      <c r="A28" s="2" t="s">
        <v>175</v>
      </c>
      <c r="B28" s="2" t="s">
        <v>176</v>
      </c>
      <c r="C28" s="78" t="s">
        <v>16</v>
      </c>
      <c r="D28" s="78" t="s">
        <v>16</v>
      </c>
      <c r="E28" s="78" t="s">
        <v>16</v>
      </c>
      <c r="F28" s="78" t="s">
        <v>16</v>
      </c>
      <c r="G28" s="79"/>
      <c r="H28" s="80"/>
      <c r="I28" s="140"/>
      <c r="J28" s="140"/>
      <c r="K28" s="140"/>
      <c r="L28" s="140"/>
    </row>
    <row r="29" spans="1:12" ht="32.1" customHeight="1">
      <c r="A29" s="2" t="s">
        <v>177</v>
      </c>
      <c r="B29" s="2" t="s">
        <v>178</v>
      </c>
      <c r="C29" s="78" t="s">
        <v>16</v>
      </c>
      <c r="D29" s="78" t="s">
        <v>16</v>
      </c>
      <c r="E29" s="78" t="s">
        <v>16</v>
      </c>
      <c r="F29" s="78" t="s">
        <v>16</v>
      </c>
      <c r="G29" s="79"/>
      <c r="H29" s="80"/>
      <c r="I29" s="140"/>
      <c r="J29" s="140"/>
      <c r="K29" s="140"/>
      <c r="L29" s="140"/>
    </row>
    <row r="30" spans="1:12" ht="32.1" customHeight="1">
      <c r="A30" s="2" t="s">
        <v>179</v>
      </c>
      <c r="B30" s="2" t="s">
        <v>180</v>
      </c>
      <c r="C30" s="78" t="s">
        <v>16</v>
      </c>
      <c r="D30" s="78" t="s">
        <v>16</v>
      </c>
      <c r="E30" s="78" t="s">
        <v>16</v>
      </c>
      <c r="F30" s="78" t="s">
        <v>16</v>
      </c>
      <c r="G30" s="81"/>
      <c r="H30" s="81"/>
      <c r="I30" s="140"/>
      <c r="J30" s="140"/>
      <c r="K30" s="140"/>
      <c r="L30" s="140"/>
    </row>
    <row r="31" spans="1:12" ht="32.1" customHeight="1">
      <c r="A31" s="2" t="s">
        <v>181</v>
      </c>
      <c r="B31" s="2" t="s">
        <v>182</v>
      </c>
      <c r="C31" s="78" t="s">
        <v>16</v>
      </c>
      <c r="D31" s="78" t="s">
        <v>16</v>
      </c>
      <c r="E31" s="78" t="s">
        <v>16</v>
      </c>
      <c r="F31" s="78" t="s">
        <v>16</v>
      </c>
      <c r="G31" s="81"/>
      <c r="H31" s="81"/>
      <c r="I31" s="140"/>
      <c r="J31" s="140"/>
      <c r="K31" s="140"/>
      <c r="L31" s="140"/>
    </row>
    <row r="32" spans="1:12" ht="32.1" customHeight="1">
      <c r="A32" s="2" t="s">
        <v>183</v>
      </c>
      <c r="B32" s="2" t="s">
        <v>184</v>
      </c>
      <c r="C32" s="78" t="s">
        <v>16</v>
      </c>
      <c r="D32" s="78" t="s">
        <v>16</v>
      </c>
      <c r="E32" s="78" t="s">
        <v>16</v>
      </c>
      <c r="F32" s="78" t="s">
        <v>16</v>
      </c>
      <c r="G32" s="78"/>
      <c r="H32" s="80"/>
      <c r="I32" s="140"/>
      <c r="J32" s="140"/>
      <c r="K32" s="140"/>
      <c r="L32" s="140"/>
    </row>
    <row r="33" spans="1:12" ht="48" customHeight="1">
      <c r="A33" s="2" t="s">
        <v>185</v>
      </c>
      <c r="B33" s="2" t="s">
        <v>186</v>
      </c>
      <c r="C33" s="78" t="s">
        <v>16</v>
      </c>
      <c r="D33" s="78" t="s">
        <v>16</v>
      </c>
      <c r="E33" s="78" t="s">
        <v>16</v>
      </c>
      <c r="F33" s="78" t="s">
        <v>16</v>
      </c>
      <c r="G33" s="78"/>
      <c r="H33" s="80"/>
      <c r="I33" s="140"/>
      <c r="J33" s="140"/>
      <c r="K33" s="140"/>
      <c r="L33" s="140"/>
    </row>
    <row r="34" spans="1:12" ht="32.1" customHeight="1">
      <c r="A34" s="2" t="s">
        <v>187</v>
      </c>
      <c r="B34" s="2" t="s">
        <v>188</v>
      </c>
      <c r="C34" s="78" t="s">
        <v>16</v>
      </c>
      <c r="D34" s="78" t="s">
        <v>16</v>
      </c>
      <c r="E34" s="78" t="s">
        <v>16</v>
      </c>
      <c r="F34" s="78" t="s">
        <v>16</v>
      </c>
      <c r="G34" s="81"/>
      <c r="H34" s="81"/>
      <c r="I34" s="140"/>
      <c r="J34" s="140"/>
      <c r="K34" s="140"/>
      <c r="L34" s="140"/>
    </row>
    <row r="35" spans="1:12" ht="32.1" customHeight="1">
      <c r="A35" s="2" t="s">
        <v>189</v>
      </c>
      <c r="B35" s="2" t="s">
        <v>190</v>
      </c>
      <c r="C35" s="78" t="s">
        <v>16</v>
      </c>
      <c r="D35" s="78" t="s">
        <v>16</v>
      </c>
      <c r="E35" s="78" t="s">
        <v>16</v>
      </c>
      <c r="F35" s="78" t="s">
        <v>16</v>
      </c>
      <c r="G35" s="79"/>
      <c r="H35" s="80"/>
      <c r="I35" s="140"/>
      <c r="J35" s="140"/>
      <c r="K35" s="140"/>
      <c r="L35" s="140"/>
    </row>
    <row r="36" spans="1:12" ht="31.5">
      <c r="A36" s="2" t="s">
        <v>191</v>
      </c>
      <c r="B36" s="2" t="s">
        <v>192</v>
      </c>
      <c r="C36" s="78" t="s">
        <v>16</v>
      </c>
      <c r="D36" s="78" t="s">
        <v>16</v>
      </c>
      <c r="E36" s="78" t="s">
        <v>16</v>
      </c>
      <c r="F36" s="78" t="s">
        <v>16</v>
      </c>
      <c r="G36" s="79"/>
      <c r="H36" s="80"/>
      <c r="I36" s="140"/>
      <c r="J36" s="140"/>
      <c r="K36" s="140"/>
      <c r="L36" s="140"/>
    </row>
    <row r="37" spans="1:12" s="15" customFormat="1" ht="16.149999999999999" customHeight="1">
      <c r="A37" s="13">
        <v>2</v>
      </c>
      <c r="B37" s="14" t="s">
        <v>193</v>
      </c>
      <c r="C37" s="74"/>
      <c r="D37" s="74"/>
      <c r="E37" s="82"/>
      <c r="F37" s="82"/>
      <c r="G37" s="82"/>
      <c r="H37" s="83"/>
      <c r="I37" s="171"/>
      <c r="J37" s="171"/>
      <c r="K37" s="171"/>
      <c r="L37" s="171"/>
    </row>
    <row r="38" spans="1:12" ht="63" customHeight="1">
      <c r="A38" s="2" t="s">
        <v>194</v>
      </c>
      <c r="B38" s="2" t="s">
        <v>195</v>
      </c>
      <c r="C38" s="78" t="s">
        <v>16</v>
      </c>
      <c r="D38" s="78" t="s">
        <v>16</v>
      </c>
      <c r="E38" s="78" t="s">
        <v>16</v>
      </c>
      <c r="F38" s="78" t="s">
        <v>16</v>
      </c>
      <c r="G38" s="81"/>
      <c r="H38" s="81"/>
      <c r="I38" s="140"/>
      <c r="J38" s="140"/>
      <c r="K38" s="140"/>
      <c r="L38" s="140"/>
    </row>
    <row r="39" spans="1:12" ht="48" customHeight="1">
      <c r="A39" s="2" t="s">
        <v>196</v>
      </c>
      <c r="B39" s="2" t="s">
        <v>197</v>
      </c>
      <c r="C39" s="78" t="s">
        <v>198</v>
      </c>
      <c r="D39" s="78" t="s">
        <v>198</v>
      </c>
      <c r="E39" s="78" t="s">
        <v>198</v>
      </c>
      <c r="F39" s="78" t="s">
        <v>198</v>
      </c>
      <c r="G39" s="81">
        <v>1</v>
      </c>
      <c r="H39" s="81">
        <v>1</v>
      </c>
      <c r="I39" s="140"/>
      <c r="J39" s="140"/>
      <c r="K39" s="141"/>
      <c r="L39" s="141"/>
    </row>
    <row r="40" spans="1:12" s="15" customFormat="1" ht="32.1" customHeight="1">
      <c r="A40" s="13">
        <v>3</v>
      </c>
      <c r="B40" s="14" t="s">
        <v>199</v>
      </c>
      <c r="C40" s="73"/>
      <c r="D40" s="73"/>
      <c r="E40" s="79"/>
      <c r="F40" s="79"/>
      <c r="G40" s="79"/>
      <c r="H40" s="80"/>
      <c r="I40" s="172"/>
      <c r="J40" s="173"/>
      <c r="K40" s="174"/>
      <c r="L40" s="174"/>
    </row>
    <row r="41" spans="1:12" ht="32.1" customHeight="1">
      <c r="A41" s="2" t="s">
        <v>200</v>
      </c>
      <c r="B41" s="2" t="s">
        <v>201</v>
      </c>
      <c r="C41" s="78" t="s">
        <v>198</v>
      </c>
      <c r="D41" s="78" t="s">
        <v>198</v>
      </c>
      <c r="E41" s="78" t="s">
        <v>198</v>
      </c>
      <c r="F41" s="78" t="s">
        <v>198</v>
      </c>
      <c r="G41" s="81">
        <v>1</v>
      </c>
      <c r="H41" s="81">
        <v>1</v>
      </c>
      <c r="I41" s="140"/>
      <c r="J41" s="140"/>
      <c r="K41" s="142"/>
      <c r="L41" s="142"/>
    </row>
    <row r="42" spans="1:12" ht="63" customHeight="1">
      <c r="A42" s="2" t="s">
        <v>202</v>
      </c>
      <c r="B42" s="2" t="s">
        <v>203</v>
      </c>
      <c r="C42" s="78" t="s">
        <v>198</v>
      </c>
      <c r="D42" s="78" t="s">
        <v>198</v>
      </c>
      <c r="E42" s="78" t="s">
        <v>198</v>
      </c>
      <c r="F42" s="78" t="s">
        <v>198</v>
      </c>
      <c r="G42" s="81">
        <v>1</v>
      </c>
      <c r="H42" s="81">
        <v>1</v>
      </c>
      <c r="I42" s="140"/>
      <c r="J42" s="140"/>
      <c r="K42" s="140"/>
      <c r="L42" s="140"/>
    </row>
    <row r="43" spans="1:12" ht="63" customHeight="1">
      <c r="A43" s="2" t="s">
        <v>204</v>
      </c>
      <c r="B43" s="2" t="s">
        <v>205</v>
      </c>
      <c r="C43" s="78" t="s">
        <v>198</v>
      </c>
      <c r="D43" s="78" t="s">
        <v>198</v>
      </c>
      <c r="E43" s="78" t="s">
        <v>198</v>
      </c>
      <c r="F43" s="78" t="s">
        <v>198</v>
      </c>
      <c r="G43" s="81">
        <v>1</v>
      </c>
      <c r="H43" s="81">
        <v>1</v>
      </c>
      <c r="I43" s="140"/>
      <c r="J43" s="140"/>
      <c r="K43" s="140"/>
      <c r="L43" s="140"/>
    </row>
    <row r="44" spans="1:12" ht="63" customHeight="1">
      <c r="A44" s="2" t="s">
        <v>206</v>
      </c>
      <c r="B44" s="2" t="s">
        <v>207</v>
      </c>
      <c r="C44" s="78" t="s">
        <v>217</v>
      </c>
      <c r="D44" s="78" t="s">
        <v>217</v>
      </c>
      <c r="E44" s="78" t="s">
        <v>217</v>
      </c>
      <c r="F44" s="78" t="s">
        <v>217</v>
      </c>
      <c r="G44" s="79"/>
      <c r="H44" s="80"/>
      <c r="I44" s="140"/>
      <c r="J44" s="140"/>
      <c r="K44" s="140"/>
      <c r="L44" s="140"/>
    </row>
    <row r="45" spans="1:12" ht="142.15" customHeight="1">
      <c r="A45" s="2" t="s">
        <v>208</v>
      </c>
      <c r="B45" s="2" t="s">
        <v>209</v>
      </c>
      <c r="C45" s="78" t="s">
        <v>217</v>
      </c>
      <c r="D45" s="78" t="s">
        <v>217</v>
      </c>
      <c r="E45" s="78" t="s">
        <v>217</v>
      </c>
      <c r="F45" s="78" t="s">
        <v>217</v>
      </c>
      <c r="G45" s="79"/>
      <c r="H45" s="80"/>
      <c r="I45" s="140"/>
      <c r="J45" s="140"/>
      <c r="K45" s="140"/>
      <c r="L45" s="140"/>
    </row>
    <row r="46" spans="1:12" ht="32.1" customHeight="1">
      <c r="A46" s="2" t="s">
        <v>210</v>
      </c>
      <c r="B46" s="2" t="s">
        <v>211</v>
      </c>
      <c r="C46" s="78" t="s">
        <v>198</v>
      </c>
      <c r="D46" s="78" t="s">
        <v>198</v>
      </c>
      <c r="E46" s="78" t="s">
        <v>198</v>
      </c>
      <c r="F46" s="78" t="s">
        <v>198</v>
      </c>
      <c r="G46" s="81">
        <v>1</v>
      </c>
      <c r="H46" s="81">
        <v>1</v>
      </c>
      <c r="I46" s="140"/>
      <c r="J46" s="140"/>
      <c r="K46" s="140"/>
      <c r="L46" s="140"/>
    </row>
    <row r="47" spans="1:12" s="15" customFormat="1" ht="16.149999999999999" customHeight="1">
      <c r="A47" s="13">
        <v>4</v>
      </c>
      <c r="B47" s="14" t="s">
        <v>212</v>
      </c>
      <c r="C47" s="79"/>
      <c r="D47" s="79"/>
      <c r="E47" s="79"/>
      <c r="F47" s="79"/>
      <c r="G47" s="79"/>
      <c r="H47" s="78"/>
      <c r="I47" s="140"/>
      <c r="J47" s="140"/>
      <c r="K47" s="140"/>
      <c r="L47" s="140"/>
    </row>
    <row r="48" spans="1:12" ht="32.1" customHeight="1">
      <c r="A48" s="2" t="s">
        <v>213</v>
      </c>
      <c r="B48" s="2" t="s">
        <v>214</v>
      </c>
      <c r="C48" s="78" t="s">
        <v>198</v>
      </c>
      <c r="D48" s="78" t="s">
        <v>198</v>
      </c>
      <c r="E48" s="78" t="s">
        <v>198</v>
      </c>
      <c r="F48" s="78" t="s">
        <v>198</v>
      </c>
      <c r="G48" s="81">
        <v>1</v>
      </c>
      <c r="H48" s="81">
        <v>1</v>
      </c>
      <c r="I48" s="140"/>
      <c r="J48" s="140"/>
      <c r="K48" s="140"/>
      <c r="L48" s="140"/>
    </row>
    <row r="49" spans="1:12" ht="79.150000000000006" customHeight="1">
      <c r="A49" s="2" t="s">
        <v>215</v>
      </c>
      <c r="B49" s="2" t="s">
        <v>216</v>
      </c>
      <c r="C49" s="78" t="s">
        <v>16</v>
      </c>
      <c r="D49" s="78" t="s">
        <v>217</v>
      </c>
      <c r="E49" s="78" t="s">
        <v>16</v>
      </c>
      <c r="F49" s="78" t="s">
        <v>217</v>
      </c>
      <c r="G49" s="78"/>
      <c r="H49" s="80"/>
      <c r="I49" s="140"/>
      <c r="J49" s="140"/>
      <c r="K49" s="140"/>
      <c r="L49" s="140"/>
    </row>
    <row r="50" spans="1:12" ht="48" customHeight="1">
      <c r="A50" s="2" t="s">
        <v>218</v>
      </c>
      <c r="B50" s="2" t="s">
        <v>219</v>
      </c>
      <c r="C50" s="78" t="s">
        <v>16</v>
      </c>
      <c r="D50" s="78" t="s">
        <v>217</v>
      </c>
      <c r="E50" s="78" t="s">
        <v>16</v>
      </c>
      <c r="F50" s="78" t="s">
        <v>217</v>
      </c>
      <c r="G50" s="78"/>
      <c r="H50" s="80"/>
      <c r="I50" s="140"/>
      <c r="J50" s="140"/>
      <c r="K50" s="140"/>
      <c r="L50" s="140"/>
    </row>
    <row r="51" spans="1:12" ht="48" customHeight="1">
      <c r="A51" s="2" t="s">
        <v>220</v>
      </c>
      <c r="B51" s="2" t="s">
        <v>221</v>
      </c>
      <c r="C51" s="78" t="s">
        <v>16</v>
      </c>
      <c r="D51" s="78" t="s">
        <v>217</v>
      </c>
      <c r="E51" s="78" t="s">
        <v>16</v>
      </c>
      <c r="F51" s="78" t="s">
        <v>217</v>
      </c>
      <c r="G51" s="79"/>
      <c r="H51" s="80"/>
      <c r="I51" s="140"/>
      <c r="J51" s="140"/>
      <c r="K51" s="140"/>
      <c r="L51" s="140"/>
    </row>
    <row r="52" spans="1:12" ht="32.1" customHeight="1">
      <c r="A52" s="2" t="s">
        <v>222</v>
      </c>
      <c r="B52" s="2" t="s">
        <v>223</v>
      </c>
      <c r="C52" s="107">
        <v>2025</v>
      </c>
      <c r="D52" s="126">
        <v>2025</v>
      </c>
      <c r="E52" s="126">
        <v>2025</v>
      </c>
      <c r="F52" s="126">
        <v>2025</v>
      </c>
      <c r="G52" s="81">
        <v>1</v>
      </c>
      <c r="H52" s="81">
        <v>1</v>
      </c>
      <c r="I52" s="140"/>
      <c r="J52" s="140"/>
      <c r="K52" s="140"/>
      <c r="L52" s="140"/>
    </row>
    <row r="53" spans="1:12" ht="32.1" customHeight="1">
      <c r="A53" s="2" t="s">
        <v>224</v>
      </c>
      <c r="B53" s="2" t="s">
        <v>225</v>
      </c>
      <c r="C53" s="78" t="s">
        <v>217</v>
      </c>
      <c r="D53" s="78" t="s">
        <v>217</v>
      </c>
      <c r="E53" s="78" t="s">
        <v>217</v>
      </c>
      <c r="F53" s="78" t="s">
        <v>217</v>
      </c>
      <c r="G53" s="79"/>
      <c r="H53" s="80"/>
      <c r="I53" s="140"/>
      <c r="J53" s="140"/>
      <c r="K53" s="140"/>
      <c r="L53" s="140"/>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AF64"/>
  <sheetViews>
    <sheetView topLeftCell="A7" zoomScale="60" zoomScaleNormal="60" workbookViewId="0">
      <selection activeCell="V30" sqref="V30"/>
    </sheetView>
  </sheetViews>
  <sheetFormatPr defaultColWidth="9" defaultRowHeight="15"/>
  <cols>
    <col min="1" max="1" width="9" style="6" customWidth="1"/>
    <col min="2" max="2" width="40.5703125" style="6" customWidth="1"/>
    <col min="3" max="3" width="15.5703125" style="6" customWidth="1"/>
    <col min="4" max="4" width="20.42578125" style="6" customWidth="1"/>
    <col min="5" max="5" width="13" style="6" customWidth="1"/>
    <col min="6" max="6" width="13.42578125" style="6" customWidth="1"/>
    <col min="7" max="7" width="13.5703125" style="6" customWidth="1"/>
    <col min="8" max="8" width="11" style="6" customWidth="1"/>
    <col min="9" max="9" width="9" style="6" customWidth="1"/>
    <col min="10" max="10" width="11" style="6" customWidth="1"/>
    <col min="11" max="15" width="9" style="6" customWidth="1"/>
    <col min="16" max="16" width="10.42578125" style="6" customWidth="1"/>
    <col min="17" max="17" width="9" style="6" customWidth="1"/>
    <col min="18" max="18" width="10.7109375" style="6" customWidth="1"/>
    <col min="19" max="19" width="9" style="6" customWidth="1"/>
    <col min="20" max="20" width="12.42578125" style="6" customWidth="1"/>
    <col min="21" max="21" width="9" style="6" customWidth="1"/>
    <col min="22" max="22" width="11.28515625" style="6" customWidth="1"/>
    <col min="23" max="23" width="9" style="6" customWidth="1"/>
    <col min="24" max="24" width="12.42578125" style="6" customWidth="1"/>
    <col min="25" max="25" width="9" style="6" customWidth="1"/>
    <col min="26" max="26" width="11.28515625" style="6" customWidth="1"/>
    <col min="27" max="27" width="9" style="6" customWidth="1"/>
    <col min="28" max="28" width="12.7109375" style="6" customWidth="1"/>
    <col min="29" max="29" width="15.5703125" style="6" customWidth="1"/>
  </cols>
  <sheetData>
    <row r="1" spans="1:7" ht="16.149999999999999" customHeight="1">
      <c r="C1" s="1" t="s">
        <v>75</v>
      </c>
    </row>
    <row r="2" spans="1:7" ht="16.149999999999999" customHeight="1">
      <c r="C2" s="1" t="s">
        <v>75</v>
      </c>
    </row>
    <row r="3" spans="1:7" ht="16.149999999999999" customHeight="1">
      <c r="C3" s="1" t="s">
        <v>75</v>
      </c>
    </row>
    <row r="4" spans="1:7" ht="16.149999999999999" customHeight="1"/>
    <row r="5" spans="1:7" ht="16.149999999999999" customHeight="1">
      <c r="A5" s="134" t="str">
        <f>'1. паспорт местоположение '!A5:C5</f>
        <v>Год раскрытия информации: 2025 год</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P_СТР916/2024/СВЕТ/ЛСТ</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54" customHeight="1">
      <c r="A15" s="137"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38" t="s">
        <v>226</v>
      </c>
      <c r="B18" s="138"/>
      <c r="C18" s="138"/>
      <c r="D18" s="138"/>
      <c r="E18" s="138"/>
      <c r="F18" s="138"/>
      <c r="G18" s="138"/>
    </row>
    <row r="19" spans="1:32" ht="11.1" customHeight="1"/>
    <row r="20" spans="1:32" s="49" customFormat="1" ht="33" customHeight="1">
      <c r="A20" s="176" t="s">
        <v>227</v>
      </c>
      <c r="B20" s="176" t="s">
        <v>228</v>
      </c>
      <c r="C20" s="175" t="s">
        <v>229</v>
      </c>
      <c r="D20" s="175"/>
      <c r="E20" s="179" t="s">
        <v>230</v>
      </c>
      <c r="F20" s="179"/>
      <c r="G20" s="176" t="s">
        <v>432</v>
      </c>
      <c r="H20" s="183" t="s">
        <v>425</v>
      </c>
      <c r="I20" s="184"/>
      <c r="J20" s="184"/>
      <c r="K20" s="184"/>
      <c r="L20" s="183" t="s">
        <v>429</v>
      </c>
      <c r="M20" s="184"/>
      <c r="N20" s="184"/>
      <c r="O20" s="184"/>
      <c r="P20" s="183" t="s">
        <v>430</v>
      </c>
      <c r="Q20" s="184"/>
      <c r="R20" s="184"/>
      <c r="S20" s="184"/>
      <c r="T20" s="183" t="s">
        <v>431</v>
      </c>
      <c r="U20" s="184"/>
      <c r="V20" s="184"/>
      <c r="W20" s="184"/>
      <c r="X20" s="183" t="s">
        <v>440</v>
      </c>
      <c r="Y20" s="184"/>
      <c r="Z20" s="184"/>
      <c r="AA20" s="184"/>
      <c r="AB20" s="182" t="s">
        <v>231</v>
      </c>
      <c r="AC20" s="182"/>
      <c r="AD20" s="47"/>
      <c r="AE20" s="47"/>
      <c r="AF20" s="48"/>
    </row>
    <row r="21" spans="1:32" s="49" customFormat="1" ht="99.75" customHeight="1">
      <c r="A21" s="177"/>
      <c r="B21" s="177"/>
      <c r="C21" s="175"/>
      <c r="D21" s="175"/>
      <c r="E21" s="179"/>
      <c r="F21" s="179"/>
      <c r="G21" s="177"/>
      <c r="H21" s="175" t="s">
        <v>161</v>
      </c>
      <c r="I21" s="175"/>
      <c r="J21" s="175" t="s">
        <v>402</v>
      </c>
      <c r="K21" s="175"/>
      <c r="L21" s="175" t="s">
        <v>161</v>
      </c>
      <c r="M21" s="175"/>
      <c r="N21" s="175" t="s">
        <v>402</v>
      </c>
      <c r="O21" s="175"/>
      <c r="P21" s="175" t="s">
        <v>161</v>
      </c>
      <c r="Q21" s="175"/>
      <c r="R21" s="175" t="s">
        <v>402</v>
      </c>
      <c r="S21" s="175"/>
      <c r="T21" s="175" t="s">
        <v>161</v>
      </c>
      <c r="U21" s="175"/>
      <c r="V21" s="175" t="s">
        <v>402</v>
      </c>
      <c r="W21" s="175"/>
      <c r="X21" s="175" t="s">
        <v>161</v>
      </c>
      <c r="Y21" s="175"/>
      <c r="Z21" s="175" t="s">
        <v>402</v>
      </c>
      <c r="AA21" s="175"/>
      <c r="AB21" s="182"/>
      <c r="AC21" s="182"/>
      <c r="AD21" s="50"/>
      <c r="AE21" s="50"/>
    </row>
    <row r="22" spans="1:32" s="49" customFormat="1" ht="89.25" customHeight="1">
      <c r="A22" s="178"/>
      <c r="B22" s="178"/>
      <c r="C22" s="75" t="s">
        <v>161</v>
      </c>
      <c r="D22" s="75" t="s">
        <v>407</v>
      </c>
      <c r="E22" s="51" t="s">
        <v>433</v>
      </c>
      <c r="F22" s="51" t="s">
        <v>434</v>
      </c>
      <c r="G22" s="178"/>
      <c r="H22" s="52" t="s">
        <v>233</v>
      </c>
      <c r="I22" s="52" t="s">
        <v>234</v>
      </c>
      <c r="J22" s="52" t="s">
        <v>233</v>
      </c>
      <c r="K22" s="52" t="s">
        <v>234</v>
      </c>
      <c r="L22" s="52" t="s">
        <v>233</v>
      </c>
      <c r="M22" s="52" t="s">
        <v>234</v>
      </c>
      <c r="N22" s="52" t="s">
        <v>233</v>
      </c>
      <c r="O22" s="52" t="s">
        <v>234</v>
      </c>
      <c r="P22" s="52" t="s">
        <v>233</v>
      </c>
      <c r="Q22" s="52" t="s">
        <v>234</v>
      </c>
      <c r="R22" s="52" t="s">
        <v>233</v>
      </c>
      <c r="S22" s="52" t="s">
        <v>234</v>
      </c>
      <c r="T22" s="52" t="s">
        <v>233</v>
      </c>
      <c r="U22" s="52" t="s">
        <v>234</v>
      </c>
      <c r="V22" s="52" t="s">
        <v>233</v>
      </c>
      <c r="W22" s="52" t="s">
        <v>234</v>
      </c>
      <c r="X22" s="52" t="s">
        <v>233</v>
      </c>
      <c r="Y22" s="52" t="s">
        <v>234</v>
      </c>
      <c r="Z22" s="52" t="s">
        <v>233</v>
      </c>
      <c r="AA22" s="52" t="s">
        <v>234</v>
      </c>
      <c r="AB22" s="75" t="s">
        <v>403</v>
      </c>
      <c r="AC22" s="75" t="s">
        <v>232</v>
      </c>
      <c r="AD22" s="50"/>
      <c r="AE22" s="50"/>
    </row>
    <row r="23" spans="1:32" s="49"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0"/>
      <c r="AE23" s="50"/>
    </row>
    <row r="24" spans="1:32" s="49" customFormat="1" ht="47.25" customHeight="1">
      <c r="A24" s="53">
        <v>1</v>
      </c>
      <c r="B24" s="54" t="s">
        <v>235</v>
      </c>
      <c r="C24" s="55">
        <f>'1. паспорт местоположение '!C48</f>
        <v>1.120432E-2</v>
      </c>
      <c r="D24" s="98">
        <f>'1. паспорт местоположение '!C49</f>
        <v>8.0936700000000007E-3</v>
      </c>
      <c r="E24" s="55"/>
      <c r="F24" s="55"/>
      <c r="G24" s="55">
        <f>C24</f>
        <v>1.120432E-2</v>
      </c>
      <c r="H24" s="55">
        <f>C24</f>
        <v>1.120432E-2</v>
      </c>
      <c r="I24" s="111">
        <v>2</v>
      </c>
      <c r="J24" s="98">
        <f>D24</f>
        <v>8.0936700000000007E-3</v>
      </c>
      <c r="K24" s="111">
        <v>2</v>
      </c>
      <c r="L24" s="55"/>
      <c r="M24" s="55"/>
      <c r="N24" s="55"/>
      <c r="O24" s="55"/>
      <c r="P24" s="55"/>
      <c r="Q24" s="55"/>
      <c r="R24" s="55"/>
      <c r="S24" s="55"/>
      <c r="T24" s="55"/>
      <c r="U24" s="55"/>
      <c r="V24" s="55"/>
      <c r="W24" s="55"/>
      <c r="X24" s="55"/>
      <c r="Y24" s="55"/>
      <c r="Z24" s="55"/>
      <c r="AA24" s="55"/>
      <c r="AB24" s="55">
        <f>H24</f>
        <v>1.120432E-2</v>
      </c>
      <c r="AC24" s="55">
        <f>J24</f>
        <v>8.0936700000000007E-3</v>
      </c>
      <c r="AD24" s="50"/>
      <c r="AE24" s="50"/>
    </row>
    <row r="25" spans="1:32" s="49" customFormat="1" ht="24" customHeight="1">
      <c r="A25" s="56" t="s">
        <v>236</v>
      </c>
      <c r="B25" s="57" t="s">
        <v>237</v>
      </c>
      <c r="C25" s="76"/>
      <c r="D25" s="55"/>
      <c r="E25" s="55"/>
      <c r="F25" s="55"/>
      <c r="G25" s="55"/>
      <c r="H25" s="55">
        <f t="shared" ref="H25:H33" si="0">C25</f>
        <v>0</v>
      </c>
      <c r="I25" s="55"/>
      <c r="J25" s="55"/>
      <c r="K25" s="55"/>
      <c r="L25" s="55"/>
      <c r="M25" s="55"/>
      <c r="N25" s="55"/>
      <c r="O25" s="55"/>
      <c r="P25" s="55"/>
      <c r="Q25" s="55"/>
      <c r="R25" s="55"/>
      <c r="S25" s="55"/>
      <c r="T25" s="55"/>
      <c r="U25" s="55"/>
      <c r="V25" s="55"/>
      <c r="W25" s="55"/>
      <c r="X25" s="55"/>
      <c r="Y25" s="55"/>
      <c r="Z25" s="55"/>
      <c r="AA25" s="55"/>
      <c r="AB25" s="55">
        <f t="shared" ref="AB25:AB64" si="1">H25</f>
        <v>0</v>
      </c>
      <c r="AC25" s="55">
        <f t="shared" ref="AC25:AC64" si="2">J25</f>
        <v>0</v>
      </c>
      <c r="AD25" s="50"/>
      <c r="AE25" s="50"/>
    </row>
    <row r="26" spans="1:32" s="49" customFormat="1" ht="31.5">
      <c r="A26" s="56" t="s">
        <v>238</v>
      </c>
      <c r="B26" s="57" t="s">
        <v>239</v>
      </c>
      <c r="C26" s="58"/>
      <c r="D26" s="55"/>
      <c r="E26" s="55"/>
      <c r="F26" s="55"/>
      <c r="G26" s="55"/>
      <c r="H26" s="55">
        <f t="shared" si="0"/>
        <v>0</v>
      </c>
      <c r="I26" s="55"/>
      <c r="J26" s="55"/>
      <c r="K26" s="55"/>
      <c r="L26" s="55"/>
      <c r="M26" s="55"/>
      <c r="N26" s="55"/>
      <c r="O26" s="55"/>
      <c r="P26" s="55"/>
      <c r="Q26" s="55"/>
      <c r="R26" s="55"/>
      <c r="S26" s="55"/>
      <c r="T26" s="55"/>
      <c r="U26" s="55"/>
      <c r="V26" s="55"/>
      <c r="W26" s="55"/>
      <c r="X26" s="55"/>
      <c r="Y26" s="55"/>
      <c r="Z26" s="55"/>
      <c r="AA26" s="55"/>
      <c r="AB26" s="55">
        <f t="shared" si="1"/>
        <v>0</v>
      </c>
      <c r="AC26" s="55">
        <f t="shared" si="2"/>
        <v>0</v>
      </c>
      <c r="AD26" s="50"/>
      <c r="AE26" s="50"/>
    </row>
    <row r="27" spans="1:32" s="49" customFormat="1" ht="47.25">
      <c r="A27" s="56" t="s">
        <v>240</v>
      </c>
      <c r="B27" s="57" t="s">
        <v>241</v>
      </c>
      <c r="C27" s="66">
        <f>C24</f>
        <v>1.120432E-2</v>
      </c>
      <c r="D27" s="66">
        <f>D24</f>
        <v>8.0936700000000007E-3</v>
      </c>
      <c r="E27" s="55"/>
      <c r="F27" s="55"/>
      <c r="G27" s="55">
        <f>C27</f>
        <v>1.120432E-2</v>
      </c>
      <c r="H27" s="55">
        <f t="shared" si="0"/>
        <v>1.120432E-2</v>
      </c>
      <c r="I27" s="111">
        <f>I24</f>
        <v>2</v>
      </c>
      <c r="J27" s="55">
        <f>D27</f>
        <v>8.0936700000000007E-3</v>
      </c>
      <c r="K27" s="111">
        <f>K24</f>
        <v>2</v>
      </c>
      <c r="L27" s="55"/>
      <c r="M27" s="55"/>
      <c r="N27" s="55"/>
      <c r="O27" s="55"/>
      <c r="P27" s="55"/>
      <c r="Q27" s="55"/>
      <c r="R27" s="55"/>
      <c r="S27" s="55"/>
      <c r="T27" s="55"/>
      <c r="U27" s="55"/>
      <c r="V27" s="55"/>
      <c r="W27" s="55"/>
      <c r="X27" s="55"/>
      <c r="Y27" s="55"/>
      <c r="Z27" s="55"/>
      <c r="AA27" s="55"/>
      <c r="AB27" s="55">
        <f t="shared" si="1"/>
        <v>1.120432E-2</v>
      </c>
      <c r="AC27" s="55">
        <f t="shared" si="2"/>
        <v>8.0936700000000007E-3</v>
      </c>
      <c r="AD27" s="60"/>
      <c r="AE27" s="50"/>
    </row>
    <row r="28" spans="1:32" s="49" customFormat="1" ht="31.5">
      <c r="A28" s="56" t="s">
        <v>242</v>
      </c>
      <c r="B28" s="57" t="s">
        <v>394</v>
      </c>
      <c r="C28" s="58"/>
      <c r="D28" s="55"/>
      <c r="E28" s="55"/>
      <c r="F28" s="55"/>
      <c r="G28" s="55"/>
      <c r="H28" s="55">
        <f t="shared" si="0"/>
        <v>0</v>
      </c>
      <c r="I28" s="55"/>
      <c r="J28" s="55"/>
      <c r="K28" s="55"/>
      <c r="L28" s="55"/>
      <c r="M28" s="55"/>
      <c r="N28" s="55"/>
      <c r="O28" s="55"/>
      <c r="P28" s="55"/>
      <c r="Q28" s="55"/>
      <c r="R28" s="55"/>
      <c r="S28" s="55"/>
      <c r="T28" s="55"/>
      <c r="U28" s="55"/>
      <c r="V28" s="55"/>
      <c r="W28" s="55"/>
      <c r="X28" s="55"/>
      <c r="Y28" s="55"/>
      <c r="Z28" s="55"/>
      <c r="AA28" s="55"/>
      <c r="AB28" s="55">
        <f t="shared" si="1"/>
        <v>0</v>
      </c>
      <c r="AC28" s="55">
        <f t="shared" si="2"/>
        <v>0</v>
      </c>
      <c r="AD28" s="50"/>
      <c r="AE28" s="50"/>
    </row>
    <row r="29" spans="1:32" s="49" customFormat="1" ht="15.75">
      <c r="A29" s="56" t="s">
        <v>243</v>
      </c>
      <c r="B29" s="61" t="s">
        <v>244</v>
      </c>
      <c r="C29" s="58"/>
      <c r="D29" s="55"/>
      <c r="E29" s="55"/>
      <c r="F29" s="55"/>
      <c r="G29" s="55"/>
      <c r="H29" s="55">
        <f t="shared" si="0"/>
        <v>0</v>
      </c>
      <c r="I29" s="55"/>
      <c r="J29" s="55"/>
      <c r="K29" s="55"/>
      <c r="L29" s="55"/>
      <c r="M29" s="55"/>
      <c r="N29" s="55"/>
      <c r="O29" s="55"/>
      <c r="P29" s="55"/>
      <c r="Q29" s="55"/>
      <c r="R29" s="55"/>
      <c r="S29" s="55"/>
      <c r="T29" s="55"/>
      <c r="U29" s="55"/>
      <c r="V29" s="55"/>
      <c r="W29" s="55"/>
      <c r="X29" s="55"/>
      <c r="Y29" s="55"/>
      <c r="Z29" s="55"/>
      <c r="AA29" s="55"/>
      <c r="AB29" s="55">
        <f t="shared" si="1"/>
        <v>0</v>
      </c>
      <c r="AC29" s="55">
        <f t="shared" si="2"/>
        <v>0</v>
      </c>
      <c r="AD29" s="50"/>
      <c r="AE29" s="50"/>
    </row>
    <row r="30" spans="1:32" s="49" customFormat="1" ht="63">
      <c r="A30" s="53" t="s">
        <v>395</v>
      </c>
      <c r="B30" s="54" t="s">
        <v>245</v>
      </c>
      <c r="C30" s="55">
        <f>C32</f>
        <v>9.3369333333333335E-3</v>
      </c>
      <c r="D30" s="55">
        <f>SUM(D31:D33)</f>
        <v>9.5118600000000005E-3</v>
      </c>
      <c r="E30" s="55"/>
      <c r="F30" s="55"/>
      <c r="G30" s="55">
        <f>C30</f>
        <v>9.3369333333333335E-3</v>
      </c>
      <c r="H30" s="55">
        <f t="shared" si="0"/>
        <v>9.3369333333333335E-3</v>
      </c>
      <c r="I30" s="111">
        <f>I27</f>
        <v>2</v>
      </c>
      <c r="J30" s="55">
        <f>D30</f>
        <v>9.5118600000000005E-3</v>
      </c>
      <c r="K30" s="111">
        <f>K27</f>
        <v>2</v>
      </c>
      <c r="L30" s="55"/>
      <c r="M30" s="55"/>
      <c r="N30" s="55"/>
      <c r="O30" s="55"/>
      <c r="P30" s="55"/>
      <c r="Q30" s="55"/>
      <c r="R30" s="55"/>
      <c r="S30" s="55"/>
      <c r="T30" s="55"/>
      <c r="U30" s="55"/>
      <c r="V30" s="55"/>
      <c r="W30" s="55"/>
      <c r="X30" s="55"/>
      <c r="Y30" s="55"/>
      <c r="Z30" s="55"/>
      <c r="AA30" s="55"/>
      <c r="AB30" s="55">
        <f t="shared" si="1"/>
        <v>9.3369333333333335E-3</v>
      </c>
      <c r="AC30" s="55">
        <f t="shared" si="2"/>
        <v>9.5118600000000005E-3</v>
      </c>
      <c r="AD30" s="50"/>
      <c r="AE30" s="50"/>
    </row>
    <row r="31" spans="1:32" s="49" customFormat="1" ht="15.75">
      <c r="A31" s="53" t="s">
        <v>246</v>
      </c>
      <c r="B31" s="57" t="s">
        <v>247</v>
      </c>
      <c r="C31" s="114"/>
      <c r="D31" s="114"/>
      <c r="E31" s="55"/>
      <c r="F31" s="55"/>
      <c r="G31" s="55">
        <f t="shared" ref="G31:G33" si="3">C31</f>
        <v>0</v>
      </c>
      <c r="H31" s="55">
        <f t="shared" si="0"/>
        <v>0</v>
      </c>
      <c r="I31" s="111">
        <f>I30</f>
        <v>2</v>
      </c>
      <c r="J31" s="55">
        <f t="shared" ref="J31:J33" si="4">D31</f>
        <v>0</v>
      </c>
      <c r="K31" s="111">
        <f>K30</f>
        <v>2</v>
      </c>
      <c r="L31" s="55"/>
      <c r="M31" s="55"/>
      <c r="N31" s="55"/>
      <c r="O31" s="55"/>
      <c r="P31" s="55"/>
      <c r="Q31" s="55"/>
      <c r="R31" s="55"/>
      <c r="S31" s="55"/>
      <c r="T31" s="55"/>
      <c r="U31" s="55"/>
      <c r="V31" s="55"/>
      <c r="W31" s="55"/>
      <c r="X31" s="55"/>
      <c r="Y31" s="55"/>
      <c r="Z31" s="55"/>
      <c r="AA31" s="55"/>
      <c r="AB31" s="55">
        <f t="shared" si="1"/>
        <v>0</v>
      </c>
      <c r="AC31" s="55">
        <f t="shared" si="2"/>
        <v>0</v>
      </c>
      <c r="AD31" s="60"/>
      <c r="AE31" s="50"/>
    </row>
    <row r="32" spans="1:32" s="49" customFormat="1" ht="31.5">
      <c r="A32" s="53" t="s">
        <v>248</v>
      </c>
      <c r="B32" s="57" t="s">
        <v>249</v>
      </c>
      <c r="C32" s="180">
        <f>'1. паспорт местоположение '!C48/1.2</f>
        <v>9.3369333333333335E-3</v>
      </c>
      <c r="D32" s="127">
        <v>2.2742399999999999E-3</v>
      </c>
      <c r="E32" s="55"/>
      <c r="F32" s="55"/>
      <c r="G32" s="55">
        <f t="shared" si="3"/>
        <v>9.3369333333333335E-3</v>
      </c>
      <c r="H32" s="55">
        <f t="shared" si="0"/>
        <v>9.3369333333333335E-3</v>
      </c>
      <c r="I32" s="111">
        <f>I31</f>
        <v>2</v>
      </c>
      <c r="J32" s="55">
        <f t="shared" si="4"/>
        <v>2.2742399999999999E-3</v>
      </c>
      <c r="K32" s="111">
        <f>K31</f>
        <v>2</v>
      </c>
      <c r="L32" s="55"/>
      <c r="M32" s="55"/>
      <c r="N32" s="55"/>
      <c r="O32" s="55"/>
      <c r="P32" s="55"/>
      <c r="Q32" s="55"/>
      <c r="R32" s="55"/>
      <c r="S32" s="55"/>
      <c r="T32" s="55"/>
      <c r="U32" s="55"/>
      <c r="V32" s="55"/>
      <c r="W32" s="55"/>
      <c r="X32" s="55"/>
      <c r="Y32" s="55"/>
      <c r="Z32" s="55"/>
      <c r="AA32" s="55"/>
      <c r="AB32" s="55">
        <f t="shared" si="1"/>
        <v>9.3369333333333335E-3</v>
      </c>
      <c r="AC32" s="55">
        <f t="shared" si="2"/>
        <v>2.2742399999999999E-3</v>
      </c>
      <c r="AD32" s="60"/>
      <c r="AE32" s="50"/>
    </row>
    <row r="33" spans="1:31" s="49" customFormat="1" ht="20.45" customHeight="1">
      <c r="A33" s="53" t="s">
        <v>250</v>
      </c>
      <c r="B33" s="57" t="s">
        <v>251</v>
      </c>
      <c r="C33" s="181"/>
      <c r="D33" s="128">
        <v>7.2376200000000002E-3</v>
      </c>
      <c r="E33" s="55"/>
      <c r="F33" s="55"/>
      <c r="G33" s="55">
        <f t="shared" si="3"/>
        <v>0</v>
      </c>
      <c r="H33" s="55">
        <f t="shared" si="0"/>
        <v>0</v>
      </c>
      <c r="I33" s="111">
        <f t="shared" ref="I33:K33" si="5">I30</f>
        <v>2</v>
      </c>
      <c r="J33" s="55">
        <f t="shared" si="4"/>
        <v>7.2376200000000002E-3</v>
      </c>
      <c r="K33" s="111">
        <f t="shared" si="5"/>
        <v>2</v>
      </c>
      <c r="L33" s="55"/>
      <c r="M33" s="55"/>
      <c r="N33" s="55"/>
      <c r="O33" s="55"/>
      <c r="P33" s="55"/>
      <c r="Q33" s="55"/>
      <c r="R33" s="55"/>
      <c r="S33" s="55"/>
      <c r="T33" s="55"/>
      <c r="U33" s="55"/>
      <c r="V33" s="55"/>
      <c r="W33" s="55"/>
      <c r="X33" s="55"/>
      <c r="Y33" s="55"/>
      <c r="Z33" s="55"/>
      <c r="AA33" s="55"/>
      <c r="AB33" s="55">
        <f t="shared" si="1"/>
        <v>0</v>
      </c>
      <c r="AC33" s="55">
        <f t="shared" si="2"/>
        <v>7.2376200000000002E-3</v>
      </c>
      <c r="AD33" s="60"/>
      <c r="AE33" s="50"/>
    </row>
    <row r="34" spans="1:31" s="49" customFormat="1" ht="15.75">
      <c r="A34" s="53" t="s">
        <v>252</v>
      </c>
      <c r="B34" s="57" t="s">
        <v>253</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f t="shared" si="1"/>
        <v>0</v>
      </c>
      <c r="AC34" s="55">
        <f t="shared" si="2"/>
        <v>0</v>
      </c>
      <c r="AD34" s="60"/>
      <c r="AE34" s="62"/>
    </row>
    <row r="35" spans="1:31" s="49" customFormat="1" ht="47.25">
      <c r="A35" s="53" t="s">
        <v>396</v>
      </c>
      <c r="B35" s="54" t="s">
        <v>397</v>
      </c>
      <c r="C35" s="76"/>
      <c r="D35" s="58"/>
      <c r="E35" s="76"/>
      <c r="F35" s="76"/>
      <c r="G35" s="58"/>
      <c r="H35" s="55"/>
      <c r="I35" s="58"/>
      <c r="J35" s="76"/>
      <c r="K35" s="58"/>
      <c r="L35" s="58"/>
      <c r="M35" s="58"/>
      <c r="N35" s="58"/>
      <c r="O35" s="58"/>
      <c r="P35" s="58"/>
      <c r="Q35" s="58"/>
      <c r="R35" s="58"/>
      <c r="S35" s="58"/>
      <c r="T35" s="58"/>
      <c r="U35" s="58"/>
      <c r="V35" s="58"/>
      <c r="W35" s="58"/>
      <c r="X35" s="58"/>
      <c r="Y35" s="58"/>
      <c r="Z35" s="58"/>
      <c r="AA35" s="58"/>
      <c r="AB35" s="55">
        <f t="shared" si="1"/>
        <v>0</v>
      </c>
      <c r="AC35" s="55">
        <f t="shared" si="2"/>
        <v>0</v>
      </c>
      <c r="AD35" s="50"/>
      <c r="AE35" s="50"/>
    </row>
    <row r="36" spans="1:31" s="49" customFormat="1" ht="31.5">
      <c r="A36" s="56" t="s">
        <v>254</v>
      </c>
      <c r="B36" s="63" t="s">
        <v>255</v>
      </c>
      <c r="C36" s="64"/>
      <c r="D36" s="59"/>
      <c r="E36" s="59"/>
      <c r="F36" s="59"/>
      <c r="G36" s="59"/>
      <c r="H36" s="55"/>
      <c r="I36" s="59"/>
      <c r="J36" s="59"/>
      <c r="K36" s="59"/>
      <c r="L36" s="59"/>
      <c r="M36" s="59"/>
      <c r="N36" s="59"/>
      <c r="O36" s="59"/>
      <c r="P36" s="59"/>
      <c r="Q36" s="59"/>
      <c r="R36" s="59"/>
      <c r="S36" s="59"/>
      <c r="T36" s="59"/>
      <c r="U36" s="59"/>
      <c r="V36" s="59"/>
      <c r="W36" s="59"/>
      <c r="X36" s="59"/>
      <c r="Y36" s="59"/>
      <c r="Z36" s="59"/>
      <c r="AA36" s="59"/>
      <c r="AB36" s="55">
        <f t="shared" si="1"/>
        <v>0</v>
      </c>
      <c r="AC36" s="55">
        <f t="shared" si="2"/>
        <v>0</v>
      </c>
      <c r="AD36" s="50"/>
      <c r="AE36" s="50"/>
    </row>
    <row r="37" spans="1:31" s="49" customFormat="1" ht="31.5">
      <c r="A37" s="56" t="s">
        <v>256</v>
      </c>
      <c r="B37" s="63" t="s">
        <v>257</v>
      </c>
      <c r="C37" s="64"/>
      <c r="D37" s="59"/>
      <c r="E37" s="59"/>
      <c r="F37" s="59"/>
      <c r="G37" s="59"/>
      <c r="H37" s="55"/>
      <c r="I37" s="59"/>
      <c r="J37" s="59"/>
      <c r="K37" s="59"/>
      <c r="L37" s="59"/>
      <c r="M37" s="59"/>
      <c r="N37" s="59"/>
      <c r="O37" s="59"/>
      <c r="P37" s="59"/>
      <c r="Q37" s="59"/>
      <c r="R37" s="59"/>
      <c r="S37" s="59"/>
      <c r="T37" s="59"/>
      <c r="U37" s="59"/>
      <c r="V37" s="59"/>
      <c r="W37" s="59"/>
      <c r="X37" s="59"/>
      <c r="Y37" s="59"/>
      <c r="Z37" s="59"/>
      <c r="AA37" s="59"/>
      <c r="AB37" s="55">
        <f t="shared" si="1"/>
        <v>0</v>
      </c>
      <c r="AC37" s="55">
        <f t="shared" si="2"/>
        <v>0</v>
      </c>
      <c r="AD37" s="60"/>
      <c r="AE37" s="62"/>
    </row>
    <row r="38" spans="1:31" s="49" customFormat="1" ht="31.5">
      <c r="A38" s="56" t="s">
        <v>258</v>
      </c>
      <c r="B38" s="63" t="s">
        <v>259</v>
      </c>
      <c r="C38" s="64"/>
      <c r="D38" s="59"/>
      <c r="E38" s="59"/>
      <c r="F38" s="59"/>
      <c r="G38" s="59"/>
      <c r="H38" s="55"/>
      <c r="I38" s="59"/>
      <c r="J38" s="59"/>
      <c r="K38" s="59"/>
      <c r="L38" s="59"/>
      <c r="M38" s="59"/>
      <c r="N38" s="59"/>
      <c r="O38" s="59"/>
      <c r="P38" s="59"/>
      <c r="Q38" s="59"/>
      <c r="R38" s="59"/>
      <c r="S38" s="59"/>
      <c r="T38" s="59"/>
      <c r="U38" s="59"/>
      <c r="V38" s="59"/>
      <c r="W38" s="59"/>
      <c r="X38" s="59"/>
      <c r="Y38" s="59"/>
      <c r="Z38" s="59"/>
      <c r="AA38" s="59"/>
      <c r="AB38" s="55">
        <f t="shared" si="1"/>
        <v>0</v>
      </c>
      <c r="AC38" s="55">
        <f t="shared" si="2"/>
        <v>0</v>
      </c>
      <c r="AD38" s="60"/>
      <c r="AE38" s="62"/>
    </row>
    <row r="39" spans="1:31" s="49" customFormat="1" ht="31.5">
      <c r="A39" s="56" t="s">
        <v>260</v>
      </c>
      <c r="B39" s="57" t="s">
        <v>261</v>
      </c>
      <c r="C39" s="65"/>
      <c r="D39" s="55"/>
      <c r="E39" s="58"/>
      <c r="F39" s="58"/>
      <c r="G39" s="65"/>
      <c r="H39" s="55"/>
      <c r="I39" s="58"/>
      <c r="J39" s="55"/>
      <c r="K39" s="58"/>
      <c r="L39" s="65"/>
      <c r="M39" s="58"/>
      <c r="N39" s="65"/>
      <c r="O39" s="58"/>
      <c r="P39" s="65"/>
      <c r="Q39" s="58"/>
      <c r="R39" s="65"/>
      <c r="S39" s="58"/>
      <c r="T39" s="65"/>
      <c r="U39" s="58"/>
      <c r="V39" s="65"/>
      <c r="W39" s="58"/>
      <c r="X39" s="65"/>
      <c r="Y39" s="58"/>
      <c r="Z39" s="65"/>
      <c r="AA39" s="58"/>
      <c r="AB39" s="55">
        <f t="shared" si="1"/>
        <v>0</v>
      </c>
      <c r="AC39" s="55">
        <f t="shared" si="2"/>
        <v>0</v>
      </c>
      <c r="AD39" s="60"/>
      <c r="AE39" s="62"/>
    </row>
    <row r="40" spans="1:31" s="49" customFormat="1" ht="31.5">
      <c r="A40" s="56" t="s">
        <v>262</v>
      </c>
      <c r="B40" s="57" t="s">
        <v>263</v>
      </c>
      <c r="C40" s="65"/>
      <c r="D40" s="65"/>
      <c r="E40" s="58"/>
      <c r="F40" s="58"/>
      <c r="G40" s="65"/>
      <c r="H40" s="55"/>
      <c r="I40" s="58"/>
      <c r="J40" s="65"/>
      <c r="K40" s="58"/>
      <c r="L40" s="65"/>
      <c r="M40" s="58"/>
      <c r="N40" s="65"/>
      <c r="O40" s="58"/>
      <c r="P40" s="65"/>
      <c r="Q40" s="58"/>
      <c r="R40" s="65"/>
      <c r="S40" s="58"/>
      <c r="T40" s="65"/>
      <c r="U40" s="58"/>
      <c r="V40" s="65"/>
      <c r="W40" s="58"/>
      <c r="X40" s="65"/>
      <c r="Y40" s="58"/>
      <c r="Z40" s="65"/>
      <c r="AA40" s="58"/>
      <c r="AB40" s="55">
        <f t="shared" si="1"/>
        <v>0</v>
      </c>
      <c r="AC40" s="55">
        <f t="shared" si="2"/>
        <v>0</v>
      </c>
      <c r="AD40" s="60"/>
      <c r="AE40" s="62"/>
    </row>
    <row r="41" spans="1:31" s="49" customFormat="1" ht="15.75">
      <c r="A41" s="56" t="s">
        <v>264</v>
      </c>
      <c r="B41" s="57" t="s">
        <v>265</v>
      </c>
      <c r="C41" s="65"/>
      <c r="D41" s="65"/>
      <c r="E41" s="58"/>
      <c r="F41" s="58"/>
      <c r="G41" s="65"/>
      <c r="H41" s="55"/>
      <c r="I41" s="58"/>
      <c r="J41" s="65"/>
      <c r="K41" s="58"/>
      <c r="L41" s="65"/>
      <c r="M41" s="58"/>
      <c r="N41" s="65"/>
      <c r="O41" s="58"/>
      <c r="P41" s="65"/>
      <c r="Q41" s="58"/>
      <c r="R41" s="65"/>
      <c r="S41" s="58"/>
      <c r="T41" s="65"/>
      <c r="U41" s="58"/>
      <c r="V41" s="65"/>
      <c r="W41" s="58"/>
      <c r="X41" s="65"/>
      <c r="Y41" s="58"/>
      <c r="Z41" s="65"/>
      <c r="AA41" s="58"/>
      <c r="AB41" s="55">
        <f t="shared" si="1"/>
        <v>0</v>
      </c>
      <c r="AC41" s="55">
        <f t="shared" si="2"/>
        <v>0</v>
      </c>
      <c r="AD41" s="60"/>
      <c r="AE41" s="62"/>
    </row>
    <row r="42" spans="1:31" s="49" customFormat="1" ht="15.75">
      <c r="A42" s="56" t="s">
        <v>266</v>
      </c>
      <c r="B42" s="63" t="s">
        <v>267</v>
      </c>
      <c r="C42" s="109"/>
      <c r="D42" s="109"/>
      <c r="E42" s="64"/>
      <c r="F42" s="64"/>
      <c r="G42" s="109"/>
      <c r="H42" s="111"/>
      <c r="I42" s="109"/>
      <c r="J42" s="109"/>
      <c r="K42" s="109"/>
      <c r="L42" s="64"/>
      <c r="M42" s="64"/>
      <c r="N42" s="64"/>
      <c r="O42" s="64"/>
      <c r="P42" s="64"/>
      <c r="Q42" s="64"/>
      <c r="R42" s="64"/>
      <c r="S42" s="64"/>
      <c r="T42" s="64"/>
      <c r="U42" s="64"/>
      <c r="V42" s="64"/>
      <c r="W42" s="64"/>
      <c r="X42" s="64"/>
      <c r="Y42" s="64"/>
      <c r="Z42" s="64"/>
      <c r="AA42" s="64"/>
      <c r="AB42" s="111">
        <f t="shared" si="1"/>
        <v>0</v>
      </c>
      <c r="AC42" s="55">
        <f t="shared" si="2"/>
        <v>0</v>
      </c>
      <c r="AD42" s="60"/>
      <c r="AE42" s="62"/>
    </row>
    <row r="43" spans="1:31" s="49" customFormat="1" ht="31.5">
      <c r="A43" s="53" t="s">
        <v>398</v>
      </c>
      <c r="B43" s="54" t="s">
        <v>268</v>
      </c>
      <c r="C43" s="110"/>
      <c r="D43" s="58"/>
      <c r="E43" s="76"/>
      <c r="F43" s="76"/>
      <c r="G43" s="58"/>
      <c r="H43" s="55"/>
      <c r="I43" s="58"/>
      <c r="J43" s="110"/>
      <c r="K43" s="58"/>
      <c r="L43" s="58"/>
      <c r="M43" s="58"/>
      <c r="N43" s="58"/>
      <c r="O43" s="58"/>
      <c r="P43" s="58"/>
      <c r="Q43" s="58"/>
      <c r="R43" s="58"/>
      <c r="S43" s="58"/>
      <c r="T43" s="58"/>
      <c r="U43" s="58"/>
      <c r="V43" s="58"/>
      <c r="W43" s="58"/>
      <c r="X43" s="58"/>
      <c r="Y43" s="58"/>
      <c r="Z43" s="58"/>
      <c r="AA43" s="58"/>
      <c r="AB43" s="55">
        <f t="shared" si="1"/>
        <v>0</v>
      </c>
      <c r="AC43" s="55">
        <f t="shared" si="2"/>
        <v>0</v>
      </c>
      <c r="AD43" s="60"/>
      <c r="AE43" s="62"/>
    </row>
    <row r="44" spans="1:31" s="49" customFormat="1" ht="31.5">
      <c r="A44" s="56" t="s">
        <v>269</v>
      </c>
      <c r="B44" s="57" t="s">
        <v>270</v>
      </c>
      <c r="C44" s="109"/>
      <c r="D44" s="64"/>
      <c r="E44" s="64"/>
      <c r="F44" s="64"/>
      <c r="G44" s="64"/>
      <c r="H44" s="55"/>
      <c r="I44" s="64"/>
      <c r="J44" s="109"/>
      <c r="K44" s="64"/>
      <c r="L44" s="64"/>
      <c r="M44" s="64"/>
      <c r="N44" s="64"/>
      <c r="O44" s="64"/>
      <c r="P44" s="64"/>
      <c r="Q44" s="64"/>
      <c r="R44" s="64"/>
      <c r="S44" s="64"/>
      <c r="T44" s="64"/>
      <c r="U44" s="64"/>
      <c r="V44" s="64"/>
      <c r="W44" s="64"/>
      <c r="X44" s="64"/>
      <c r="Y44" s="64"/>
      <c r="Z44" s="64"/>
      <c r="AA44" s="64"/>
      <c r="AB44" s="55">
        <f t="shared" si="1"/>
        <v>0</v>
      </c>
      <c r="AC44" s="55">
        <f t="shared" si="2"/>
        <v>0</v>
      </c>
      <c r="AD44" s="60"/>
      <c r="AE44" s="62"/>
    </row>
    <row r="45" spans="1:31" s="49" customFormat="1" ht="31.5">
      <c r="A45" s="56" t="s">
        <v>271</v>
      </c>
      <c r="B45" s="57" t="s">
        <v>257</v>
      </c>
      <c r="C45" s="109"/>
      <c r="D45" s="64"/>
      <c r="E45" s="64"/>
      <c r="F45" s="64"/>
      <c r="G45" s="64"/>
      <c r="H45" s="55"/>
      <c r="I45" s="64"/>
      <c r="J45" s="109"/>
      <c r="K45" s="64"/>
      <c r="L45" s="64"/>
      <c r="M45" s="64"/>
      <c r="N45" s="64"/>
      <c r="O45" s="64"/>
      <c r="P45" s="64"/>
      <c r="Q45" s="64"/>
      <c r="R45" s="64"/>
      <c r="S45" s="64"/>
      <c r="T45" s="64"/>
      <c r="U45" s="64"/>
      <c r="V45" s="64"/>
      <c r="W45" s="64"/>
      <c r="X45" s="64"/>
      <c r="Y45" s="64"/>
      <c r="Z45" s="64"/>
      <c r="AA45" s="64"/>
      <c r="AB45" s="55">
        <f t="shared" si="1"/>
        <v>0</v>
      </c>
      <c r="AC45" s="55">
        <f t="shared" si="2"/>
        <v>0</v>
      </c>
      <c r="AD45" s="60"/>
      <c r="AE45" s="62"/>
    </row>
    <row r="46" spans="1:31" s="49" customFormat="1" ht="31.5">
      <c r="A46" s="56" t="s">
        <v>272</v>
      </c>
      <c r="B46" s="57" t="s">
        <v>259</v>
      </c>
      <c r="C46" s="109"/>
      <c r="D46" s="64"/>
      <c r="E46" s="64"/>
      <c r="F46" s="64"/>
      <c r="G46" s="64"/>
      <c r="H46" s="55"/>
      <c r="I46" s="64"/>
      <c r="J46" s="109"/>
      <c r="K46" s="64"/>
      <c r="L46" s="64"/>
      <c r="M46" s="64"/>
      <c r="N46" s="64"/>
      <c r="O46" s="64"/>
      <c r="P46" s="64"/>
      <c r="Q46" s="64"/>
      <c r="R46" s="64"/>
      <c r="S46" s="64"/>
      <c r="T46" s="64"/>
      <c r="U46" s="64"/>
      <c r="V46" s="64"/>
      <c r="W46" s="64"/>
      <c r="X46" s="64"/>
      <c r="Y46" s="64"/>
      <c r="Z46" s="64"/>
      <c r="AA46" s="64"/>
      <c r="AB46" s="55">
        <f t="shared" si="1"/>
        <v>0</v>
      </c>
      <c r="AC46" s="55">
        <f t="shared" si="2"/>
        <v>0</v>
      </c>
      <c r="AD46" s="60"/>
      <c r="AE46" s="62"/>
    </row>
    <row r="47" spans="1:31" s="49" customFormat="1" ht="31.5">
      <c r="A47" s="56" t="s">
        <v>273</v>
      </c>
      <c r="B47" s="57" t="s">
        <v>261</v>
      </c>
      <c r="C47" s="111"/>
      <c r="D47" s="55"/>
      <c r="E47" s="58"/>
      <c r="F47" s="58"/>
      <c r="G47" s="65"/>
      <c r="H47" s="55"/>
      <c r="I47" s="58"/>
      <c r="J47" s="111"/>
      <c r="K47" s="58"/>
      <c r="L47" s="65"/>
      <c r="M47" s="58"/>
      <c r="N47" s="65"/>
      <c r="O47" s="58"/>
      <c r="P47" s="65"/>
      <c r="Q47" s="58"/>
      <c r="R47" s="65"/>
      <c r="S47" s="58"/>
      <c r="T47" s="65"/>
      <c r="U47" s="58"/>
      <c r="V47" s="65"/>
      <c r="W47" s="58"/>
      <c r="X47" s="65"/>
      <c r="Y47" s="58"/>
      <c r="Z47" s="65"/>
      <c r="AA47" s="58"/>
      <c r="AB47" s="55">
        <f t="shared" si="1"/>
        <v>0</v>
      </c>
      <c r="AC47" s="55">
        <f t="shared" si="2"/>
        <v>0</v>
      </c>
      <c r="AD47" s="60"/>
      <c r="AE47" s="62"/>
    </row>
    <row r="48" spans="1:31" s="49" customFormat="1" ht="31.5">
      <c r="A48" s="56" t="s">
        <v>274</v>
      </c>
      <c r="B48" s="57" t="s">
        <v>263</v>
      </c>
      <c r="C48" s="111"/>
      <c r="D48" s="65"/>
      <c r="E48" s="58"/>
      <c r="F48" s="58"/>
      <c r="G48" s="65"/>
      <c r="H48" s="55"/>
      <c r="I48" s="58"/>
      <c r="J48" s="111"/>
      <c r="K48" s="58"/>
      <c r="L48" s="65"/>
      <c r="M48" s="58"/>
      <c r="N48" s="65"/>
      <c r="O48" s="58"/>
      <c r="P48" s="65"/>
      <c r="Q48" s="58"/>
      <c r="R48" s="65"/>
      <c r="S48" s="58"/>
      <c r="T48" s="65"/>
      <c r="U48" s="58"/>
      <c r="V48" s="65"/>
      <c r="W48" s="58"/>
      <c r="X48" s="65"/>
      <c r="Y48" s="58"/>
      <c r="Z48" s="65"/>
      <c r="AA48" s="58"/>
      <c r="AB48" s="55">
        <f t="shared" si="1"/>
        <v>0</v>
      </c>
      <c r="AC48" s="55">
        <f t="shared" si="2"/>
        <v>0</v>
      </c>
      <c r="AD48" s="60"/>
      <c r="AE48" s="62"/>
    </row>
    <row r="49" spans="1:31" s="49" customFormat="1" ht="15.75">
      <c r="A49" s="56" t="s">
        <v>275</v>
      </c>
      <c r="B49" s="57" t="s">
        <v>265</v>
      </c>
      <c r="C49" s="111"/>
      <c r="D49" s="65"/>
      <c r="E49" s="58"/>
      <c r="F49" s="58"/>
      <c r="G49" s="65"/>
      <c r="H49" s="55"/>
      <c r="I49" s="58"/>
      <c r="J49" s="111"/>
      <c r="K49" s="58"/>
      <c r="L49" s="65"/>
      <c r="M49" s="58"/>
      <c r="N49" s="65"/>
      <c r="O49" s="58"/>
      <c r="P49" s="65"/>
      <c r="Q49" s="58"/>
      <c r="R49" s="65"/>
      <c r="S49" s="58"/>
      <c r="T49" s="65"/>
      <c r="U49" s="58"/>
      <c r="V49" s="65"/>
      <c r="W49" s="58"/>
      <c r="X49" s="65"/>
      <c r="Y49" s="58"/>
      <c r="Z49" s="65"/>
      <c r="AA49" s="58"/>
      <c r="AB49" s="55">
        <f t="shared" si="1"/>
        <v>0</v>
      </c>
      <c r="AC49" s="55">
        <f t="shared" si="2"/>
        <v>0</v>
      </c>
      <c r="AD49" s="60"/>
      <c r="AE49" s="62"/>
    </row>
    <row r="50" spans="1:31" s="49" customFormat="1" ht="15.75">
      <c r="A50" s="56" t="s">
        <v>276</v>
      </c>
      <c r="B50" s="63" t="s">
        <v>267</v>
      </c>
      <c r="C50" s="109"/>
      <c r="D50" s="109"/>
      <c r="E50" s="64"/>
      <c r="F50" s="64"/>
      <c r="G50" s="109"/>
      <c r="H50" s="111"/>
      <c r="I50" s="109"/>
      <c r="J50" s="109"/>
      <c r="K50" s="109"/>
      <c r="L50" s="64"/>
      <c r="M50" s="64"/>
      <c r="N50" s="64"/>
      <c r="O50" s="64"/>
      <c r="P50" s="64"/>
      <c r="Q50" s="64"/>
      <c r="R50" s="64"/>
      <c r="S50" s="64"/>
      <c r="T50" s="64"/>
      <c r="U50" s="64"/>
      <c r="V50" s="64"/>
      <c r="W50" s="64"/>
      <c r="X50" s="64"/>
      <c r="Y50" s="64"/>
      <c r="Z50" s="64"/>
      <c r="AA50" s="64"/>
      <c r="AB50" s="111">
        <f t="shared" si="1"/>
        <v>0</v>
      </c>
      <c r="AC50" s="55">
        <f t="shared" si="2"/>
        <v>0</v>
      </c>
      <c r="AD50" s="60"/>
      <c r="AE50" s="62"/>
    </row>
    <row r="51" spans="1:31" s="49" customFormat="1" ht="35.25" customHeight="1">
      <c r="A51" s="53" t="s">
        <v>399</v>
      </c>
      <c r="B51" s="54" t="s">
        <v>277</v>
      </c>
      <c r="C51" s="76"/>
      <c r="D51" s="58"/>
      <c r="E51" s="76"/>
      <c r="F51" s="76"/>
      <c r="G51" s="58"/>
      <c r="H51" s="55"/>
      <c r="I51" s="58"/>
      <c r="J51" s="76"/>
      <c r="K51" s="58"/>
      <c r="L51" s="58"/>
      <c r="M51" s="58"/>
      <c r="N51" s="58"/>
      <c r="O51" s="58"/>
      <c r="P51" s="58"/>
      <c r="Q51" s="58"/>
      <c r="R51" s="58"/>
      <c r="S51" s="58"/>
      <c r="T51" s="58"/>
      <c r="U51" s="58"/>
      <c r="V51" s="58"/>
      <c r="W51" s="58"/>
      <c r="X51" s="58"/>
      <c r="Y51" s="58"/>
      <c r="Z51" s="58"/>
      <c r="AA51" s="58"/>
      <c r="AB51" s="55">
        <f t="shared" si="1"/>
        <v>0</v>
      </c>
      <c r="AC51" s="55">
        <f t="shared" si="2"/>
        <v>0</v>
      </c>
      <c r="AD51" s="60"/>
      <c r="AE51" s="62"/>
    </row>
    <row r="52" spans="1:31" s="49" customFormat="1" ht="15.75">
      <c r="A52" s="56" t="s">
        <v>278</v>
      </c>
      <c r="B52" s="57" t="s">
        <v>279</v>
      </c>
      <c r="C52" s="55">
        <f>C24/1.2</f>
        <v>9.3369333333333335E-3</v>
      </c>
      <c r="D52" s="55">
        <f>D24/1.2</f>
        <v>6.7447250000000009E-3</v>
      </c>
      <c r="E52" s="65"/>
      <c r="F52" s="65"/>
      <c r="G52" s="55">
        <f>C52</f>
        <v>9.3369333333333335E-3</v>
      </c>
      <c r="H52" s="55">
        <f>C52</f>
        <v>9.3369333333333335E-3</v>
      </c>
      <c r="I52" s="113">
        <v>2</v>
      </c>
      <c r="J52" s="55">
        <f>D52</f>
        <v>6.7447250000000009E-3</v>
      </c>
      <c r="K52" s="113">
        <v>2</v>
      </c>
      <c r="L52" s="55"/>
      <c r="M52" s="65"/>
      <c r="N52" s="55"/>
      <c r="O52" s="65"/>
      <c r="P52" s="55"/>
      <c r="Q52" s="65"/>
      <c r="R52" s="55"/>
      <c r="S52" s="65"/>
      <c r="T52" s="55"/>
      <c r="U52" s="65"/>
      <c r="V52" s="55"/>
      <c r="W52" s="65"/>
      <c r="X52" s="55"/>
      <c r="Y52" s="65"/>
      <c r="Z52" s="55"/>
      <c r="AA52" s="65"/>
      <c r="AB52" s="55">
        <f t="shared" si="1"/>
        <v>9.3369333333333335E-3</v>
      </c>
      <c r="AC52" s="55">
        <f t="shared" si="2"/>
        <v>6.7447250000000009E-3</v>
      </c>
      <c r="AD52" s="60"/>
      <c r="AE52" s="62"/>
    </row>
    <row r="53" spans="1:31" s="49" customFormat="1" ht="15.75">
      <c r="A53" s="56" t="s">
        <v>280</v>
      </c>
      <c r="B53" s="57" t="s">
        <v>281</v>
      </c>
      <c r="C53" s="65"/>
      <c r="D53" s="65"/>
      <c r="E53" s="58"/>
      <c r="F53" s="58"/>
      <c r="G53" s="65"/>
      <c r="H53" s="55"/>
      <c r="I53" s="58"/>
      <c r="J53" s="65"/>
      <c r="K53" s="58"/>
      <c r="L53" s="65"/>
      <c r="M53" s="58"/>
      <c r="N53" s="65"/>
      <c r="O53" s="58"/>
      <c r="P53" s="65"/>
      <c r="Q53" s="58"/>
      <c r="R53" s="65"/>
      <c r="S53" s="58"/>
      <c r="T53" s="65"/>
      <c r="U53" s="58"/>
      <c r="V53" s="65"/>
      <c r="W53" s="58"/>
      <c r="X53" s="65"/>
      <c r="Y53" s="58"/>
      <c r="Z53" s="65"/>
      <c r="AA53" s="58"/>
      <c r="AB53" s="55">
        <f t="shared" si="1"/>
        <v>0</v>
      </c>
      <c r="AC53" s="55">
        <f t="shared" si="2"/>
        <v>0</v>
      </c>
      <c r="AD53" s="60"/>
      <c r="AE53" s="62"/>
    </row>
    <row r="54" spans="1:31" s="49" customFormat="1" ht="15.75">
      <c r="A54" s="56" t="s">
        <v>282</v>
      </c>
      <c r="B54" s="63" t="s">
        <v>283</v>
      </c>
      <c r="C54" s="65"/>
      <c r="D54" s="65"/>
      <c r="E54" s="67"/>
      <c r="F54" s="67"/>
      <c r="G54" s="65"/>
      <c r="H54" s="55"/>
      <c r="I54" s="58"/>
      <c r="J54" s="65"/>
      <c r="K54" s="58"/>
      <c r="L54" s="65"/>
      <c r="M54" s="58"/>
      <c r="N54" s="65"/>
      <c r="O54" s="58"/>
      <c r="P54" s="65"/>
      <c r="Q54" s="58"/>
      <c r="R54" s="65"/>
      <c r="S54" s="58"/>
      <c r="T54" s="65"/>
      <c r="U54" s="58"/>
      <c r="V54" s="65"/>
      <c r="W54" s="58"/>
      <c r="X54" s="65"/>
      <c r="Y54" s="58"/>
      <c r="Z54" s="65"/>
      <c r="AA54" s="58"/>
      <c r="AB54" s="55">
        <f t="shared" si="1"/>
        <v>0</v>
      </c>
      <c r="AC54" s="55">
        <f t="shared" si="2"/>
        <v>0</v>
      </c>
      <c r="AD54" s="60"/>
      <c r="AE54" s="62"/>
    </row>
    <row r="55" spans="1:31" s="49" customFormat="1" ht="15.75">
      <c r="A55" s="56" t="s">
        <v>284</v>
      </c>
      <c r="B55" s="63" t="s">
        <v>285</v>
      </c>
      <c r="C55" s="65"/>
      <c r="D55" s="65"/>
      <c r="E55" s="67"/>
      <c r="F55" s="67"/>
      <c r="G55" s="65"/>
      <c r="H55" s="55"/>
      <c r="I55" s="58"/>
      <c r="J55" s="65"/>
      <c r="K55" s="58"/>
      <c r="L55" s="65"/>
      <c r="M55" s="58"/>
      <c r="N55" s="65"/>
      <c r="O55" s="58"/>
      <c r="P55" s="65"/>
      <c r="Q55" s="58"/>
      <c r="R55" s="65"/>
      <c r="S55" s="58"/>
      <c r="T55" s="65"/>
      <c r="U55" s="58"/>
      <c r="V55" s="65"/>
      <c r="W55" s="58"/>
      <c r="X55" s="65"/>
      <c r="Y55" s="58"/>
      <c r="Z55" s="65"/>
      <c r="AA55" s="58"/>
      <c r="AB55" s="55">
        <f t="shared" si="1"/>
        <v>0</v>
      </c>
      <c r="AC55" s="55">
        <f t="shared" si="2"/>
        <v>0</v>
      </c>
      <c r="AD55" s="60"/>
      <c r="AE55" s="62"/>
    </row>
    <row r="56" spans="1:31" s="49" customFormat="1" ht="15.75">
      <c r="A56" s="56" t="s">
        <v>286</v>
      </c>
      <c r="B56" s="63" t="s">
        <v>287</v>
      </c>
      <c r="C56" s="65"/>
      <c r="D56" s="55"/>
      <c r="E56" s="67"/>
      <c r="F56" s="67"/>
      <c r="G56" s="65"/>
      <c r="H56" s="55"/>
      <c r="I56" s="58"/>
      <c r="J56" s="55"/>
      <c r="K56" s="58"/>
      <c r="L56" s="65"/>
      <c r="M56" s="58"/>
      <c r="N56" s="65"/>
      <c r="O56" s="58"/>
      <c r="P56" s="65"/>
      <c r="Q56" s="58"/>
      <c r="R56" s="65"/>
      <c r="S56" s="58"/>
      <c r="T56" s="65"/>
      <c r="U56" s="58"/>
      <c r="V56" s="65"/>
      <c r="W56" s="58"/>
      <c r="X56" s="65"/>
      <c r="Y56" s="58"/>
      <c r="Z56" s="65"/>
      <c r="AA56" s="58"/>
      <c r="AB56" s="55">
        <f t="shared" si="1"/>
        <v>0</v>
      </c>
      <c r="AC56" s="55">
        <f t="shared" si="2"/>
        <v>0</v>
      </c>
      <c r="AD56" s="60"/>
      <c r="AE56" s="62"/>
    </row>
    <row r="57" spans="1:31" s="49" customFormat="1" ht="15.75">
      <c r="A57" s="56" t="s">
        <v>288</v>
      </c>
      <c r="B57" s="63" t="s">
        <v>289</v>
      </c>
      <c r="C57" s="111"/>
      <c r="D57" s="111"/>
      <c r="E57" s="67"/>
      <c r="F57" s="67"/>
      <c r="G57" s="111"/>
      <c r="H57" s="111"/>
      <c r="I57" s="113"/>
      <c r="J57" s="111"/>
      <c r="K57" s="113"/>
      <c r="L57" s="65"/>
      <c r="M57" s="58"/>
      <c r="N57" s="65"/>
      <c r="O57" s="58"/>
      <c r="P57" s="65"/>
      <c r="Q57" s="58"/>
      <c r="R57" s="65"/>
      <c r="S57" s="58"/>
      <c r="T57" s="65"/>
      <c r="U57" s="58"/>
      <c r="V57" s="65"/>
      <c r="W57" s="58"/>
      <c r="X57" s="65"/>
      <c r="Y57" s="58"/>
      <c r="Z57" s="65"/>
      <c r="AA57" s="58"/>
      <c r="AB57" s="111">
        <f t="shared" si="1"/>
        <v>0</v>
      </c>
      <c r="AC57" s="55">
        <f t="shared" si="2"/>
        <v>0</v>
      </c>
      <c r="AD57" s="60"/>
      <c r="AE57" s="62"/>
    </row>
    <row r="58" spans="1:31" s="49" customFormat="1" ht="56.25" customHeight="1">
      <c r="A58" s="53" t="s">
        <v>400</v>
      </c>
      <c r="B58" s="68" t="s">
        <v>290</v>
      </c>
      <c r="C58" s="67"/>
      <c r="D58" s="58"/>
      <c r="E58" s="67"/>
      <c r="F58" s="67"/>
      <c r="G58" s="58"/>
      <c r="H58" s="55"/>
      <c r="I58" s="58"/>
      <c r="J58" s="58"/>
      <c r="K58" s="58"/>
      <c r="L58" s="58"/>
      <c r="M58" s="58"/>
      <c r="N58" s="58"/>
      <c r="O58" s="58"/>
      <c r="P58" s="58"/>
      <c r="Q58" s="58"/>
      <c r="R58" s="58"/>
      <c r="S58" s="58"/>
      <c r="T58" s="58"/>
      <c r="U58" s="58"/>
      <c r="V58" s="58"/>
      <c r="W58" s="58"/>
      <c r="X58" s="58"/>
      <c r="Y58" s="58"/>
      <c r="Z58" s="58"/>
      <c r="AA58" s="58"/>
      <c r="AB58" s="55">
        <f t="shared" si="1"/>
        <v>0</v>
      </c>
      <c r="AC58" s="55">
        <f t="shared" si="2"/>
        <v>0</v>
      </c>
      <c r="AD58" s="60"/>
      <c r="AE58" s="62"/>
    </row>
    <row r="59" spans="1:31" s="49" customFormat="1" ht="15.75">
      <c r="A59" s="53" t="s">
        <v>401</v>
      </c>
      <c r="B59" s="54" t="s">
        <v>291</v>
      </c>
      <c r="C59" s="76"/>
      <c r="D59" s="76"/>
      <c r="E59" s="76"/>
      <c r="F59" s="76"/>
      <c r="G59" s="58"/>
      <c r="H59" s="55"/>
      <c r="I59" s="58"/>
      <c r="J59" s="58"/>
      <c r="K59" s="58"/>
      <c r="L59" s="58"/>
      <c r="M59" s="58"/>
      <c r="N59" s="58"/>
      <c r="O59" s="58"/>
      <c r="P59" s="58"/>
      <c r="Q59" s="58"/>
      <c r="R59" s="58"/>
      <c r="S59" s="58"/>
      <c r="T59" s="58"/>
      <c r="U59" s="58"/>
      <c r="V59" s="58"/>
      <c r="W59" s="58"/>
      <c r="X59" s="58"/>
      <c r="Y59" s="58"/>
      <c r="Z59" s="58"/>
      <c r="AA59" s="58"/>
      <c r="AB59" s="55">
        <f t="shared" si="1"/>
        <v>0</v>
      </c>
      <c r="AC59" s="55">
        <f t="shared" si="2"/>
        <v>0</v>
      </c>
      <c r="AD59" s="60"/>
      <c r="AE59" s="62"/>
    </row>
    <row r="60" spans="1:31" s="49" customFormat="1" ht="31.5">
      <c r="A60" s="56" t="s">
        <v>292</v>
      </c>
      <c r="B60" s="69" t="s">
        <v>270</v>
      </c>
      <c r="C60" s="70"/>
      <c r="D60" s="70"/>
      <c r="E60" s="70"/>
      <c r="F60" s="70"/>
      <c r="G60" s="59"/>
      <c r="H60" s="55"/>
      <c r="I60" s="58"/>
      <c r="J60" s="59"/>
      <c r="K60" s="58"/>
      <c r="L60" s="59"/>
      <c r="M60" s="59"/>
      <c r="N60" s="59"/>
      <c r="O60" s="59"/>
      <c r="P60" s="59"/>
      <c r="Q60" s="59"/>
      <c r="R60" s="59"/>
      <c r="S60" s="59"/>
      <c r="T60" s="59"/>
      <c r="U60" s="59"/>
      <c r="V60" s="59"/>
      <c r="W60" s="59"/>
      <c r="X60" s="59"/>
      <c r="Y60" s="59"/>
      <c r="Z60" s="59"/>
      <c r="AA60" s="59"/>
      <c r="AB60" s="55">
        <f t="shared" si="1"/>
        <v>0</v>
      </c>
      <c r="AC60" s="55">
        <f t="shared" si="2"/>
        <v>0</v>
      </c>
      <c r="AD60" s="60"/>
      <c r="AE60" s="62"/>
    </row>
    <row r="61" spans="1:31" s="49" customFormat="1" ht="31.5">
      <c r="A61" s="56" t="s">
        <v>293</v>
      </c>
      <c r="B61" s="69" t="s">
        <v>257</v>
      </c>
      <c r="C61" s="70"/>
      <c r="D61" s="70"/>
      <c r="E61" s="70"/>
      <c r="F61" s="70"/>
      <c r="G61" s="59"/>
      <c r="H61" s="55"/>
      <c r="I61" s="58"/>
      <c r="J61" s="59"/>
      <c r="K61" s="59"/>
      <c r="L61" s="59"/>
      <c r="M61" s="59"/>
      <c r="N61" s="59"/>
      <c r="O61" s="59"/>
      <c r="P61" s="59"/>
      <c r="Q61" s="59"/>
      <c r="R61" s="59"/>
      <c r="S61" s="59"/>
      <c r="T61" s="59"/>
      <c r="U61" s="59"/>
      <c r="V61" s="59"/>
      <c r="W61" s="59"/>
      <c r="X61" s="59"/>
      <c r="Y61" s="59"/>
      <c r="Z61" s="59"/>
      <c r="AA61" s="59"/>
      <c r="AB61" s="55">
        <f t="shared" si="1"/>
        <v>0</v>
      </c>
      <c r="AC61" s="55">
        <f t="shared" si="2"/>
        <v>0</v>
      </c>
      <c r="AD61" s="50"/>
      <c r="AE61" s="50"/>
    </row>
    <row r="62" spans="1:31" s="49" customFormat="1" ht="31.5">
      <c r="A62" s="56" t="s">
        <v>294</v>
      </c>
      <c r="B62" s="69" t="s">
        <v>259</v>
      </c>
      <c r="C62" s="70"/>
      <c r="D62" s="70"/>
      <c r="E62" s="70"/>
      <c r="F62" s="70"/>
      <c r="G62" s="59"/>
      <c r="H62" s="55"/>
      <c r="I62" s="58"/>
      <c r="J62" s="59"/>
      <c r="K62" s="59"/>
      <c r="L62" s="59"/>
      <c r="M62" s="59"/>
      <c r="N62" s="59"/>
      <c r="O62" s="59"/>
      <c r="P62" s="59"/>
      <c r="Q62" s="59"/>
      <c r="R62" s="59"/>
      <c r="S62" s="59"/>
      <c r="T62" s="59"/>
      <c r="U62" s="59"/>
      <c r="V62" s="59"/>
      <c r="W62" s="59"/>
      <c r="X62" s="59"/>
      <c r="Y62" s="59"/>
      <c r="Z62" s="59"/>
      <c r="AA62" s="59"/>
      <c r="AB62" s="55">
        <f t="shared" si="1"/>
        <v>0</v>
      </c>
      <c r="AC62" s="55">
        <f t="shared" si="2"/>
        <v>0</v>
      </c>
      <c r="AD62" s="50"/>
      <c r="AE62" s="50"/>
    </row>
    <row r="63" spans="1:31" s="49" customFormat="1" ht="15.75">
      <c r="A63" s="56" t="s">
        <v>295</v>
      </c>
      <c r="B63" s="69" t="s">
        <v>296</v>
      </c>
      <c r="C63" s="70"/>
      <c r="D63" s="70"/>
      <c r="E63" s="70"/>
      <c r="F63" s="70"/>
      <c r="G63" s="59"/>
      <c r="H63" s="55"/>
      <c r="I63" s="58"/>
      <c r="J63" s="59"/>
      <c r="K63" s="59"/>
      <c r="L63" s="59"/>
      <c r="M63" s="59"/>
      <c r="N63" s="59"/>
      <c r="O63" s="59"/>
      <c r="P63" s="59"/>
      <c r="Q63" s="59"/>
      <c r="R63" s="59"/>
      <c r="S63" s="59"/>
      <c r="T63" s="59"/>
      <c r="U63" s="59"/>
      <c r="V63" s="59"/>
      <c r="W63" s="59"/>
      <c r="X63" s="59"/>
      <c r="Y63" s="59"/>
      <c r="Z63" s="59"/>
      <c r="AA63" s="59"/>
      <c r="AB63" s="55">
        <f t="shared" si="1"/>
        <v>0</v>
      </c>
      <c r="AC63" s="55">
        <f t="shared" si="2"/>
        <v>0</v>
      </c>
      <c r="AD63" s="50"/>
      <c r="AE63" s="50"/>
    </row>
    <row r="64" spans="1:31" s="49" customFormat="1" ht="15.75" customHeight="1">
      <c r="A64" s="56" t="s">
        <v>297</v>
      </c>
      <c r="B64" s="63" t="s">
        <v>289</v>
      </c>
      <c r="C64" s="67"/>
      <c r="D64" s="67"/>
      <c r="E64" s="67"/>
      <c r="F64" s="67"/>
      <c r="G64" s="59"/>
      <c r="H64" s="111"/>
      <c r="I64" s="58"/>
      <c r="J64" s="59"/>
      <c r="K64" s="59"/>
      <c r="L64" s="59"/>
      <c r="M64" s="59"/>
      <c r="N64" s="59"/>
      <c r="O64" s="59"/>
      <c r="P64" s="59"/>
      <c r="Q64" s="59"/>
      <c r="R64" s="59"/>
      <c r="S64" s="59"/>
      <c r="T64" s="59"/>
      <c r="U64" s="59"/>
      <c r="V64" s="59"/>
      <c r="W64" s="59"/>
      <c r="X64" s="59"/>
      <c r="Y64" s="59"/>
      <c r="Z64" s="59"/>
      <c r="AA64" s="59"/>
      <c r="AB64" s="111">
        <f t="shared" si="1"/>
        <v>0</v>
      </c>
      <c r="AC64" s="55">
        <f t="shared" si="2"/>
        <v>0</v>
      </c>
      <c r="AD64" s="50"/>
      <c r="AE64" s="50"/>
    </row>
  </sheetData>
  <mergeCells count="31">
    <mergeCell ref="C32:C33"/>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AV25"/>
  <sheetViews>
    <sheetView tabSelected="1" topLeftCell="A7" zoomScale="80" zoomScaleNormal="80" workbookViewId="0">
      <selection activeCell="D24" sqref="D24"/>
    </sheetView>
  </sheetViews>
  <sheetFormatPr defaultColWidth="9" defaultRowHeight="15"/>
  <cols>
    <col min="1" max="1" width="9" style="6" customWidth="1"/>
    <col min="2" max="2" width="22.28515625" style="6" customWidth="1"/>
    <col min="3" max="3" width="20.42578125" style="6" customWidth="1"/>
    <col min="4" max="4" width="17.7109375" style="6" customWidth="1"/>
    <col min="5" max="12" width="9" style="6" customWidth="1"/>
    <col min="13" max="13" width="16.28515625" style="6" customWidth="1"/>
    <col min="14" max="14" width="41.42578125" style="6" customWidth="1"/>
    <col min="15" max="15" width="15.28515625" style="6" customWidth="1"/>
    <col min="16" max="16" width="15.7109375" style="6" customWidth="1"/>
    <col min="17" max="17" width="13.7109375" style="6" customWidth="1"/>
    <col min="18" max="18" width="20" style="6" customWidth="1"/>
    <col min="19" max="20" width="9" style="6" customWidth="1"/>
    <col min="21" max="21" width="14.5703125" style="6" customWidth="1"/>
    <col min="22" max="22" width="13.7109375" style="6" customWidth="1"/>
    <col min="23" max="23" width="22.5703125" style="6" customWidth="1"/>
    <col min="24" max="24" width="12.28515625" style="6" customWidth="1"/>
    <col min="25" max="25" width="23.7109375" style="6" customWidth="1"/>
    <col min="26" max="26" width="12.5703125" style="6" customWidth="1"/>
    <col min="27" max="27" width="11.7109375" style="6" customWidth="1"/>
    <col min="28" max="28" width="17" style="6" customWidth="1"/>
    <col min="29" max="29" width="23.7109375" style="6" customWidth="1"/>
    <col min="30" max="30" width="13.28515625" style="6" customWidth="1"/>
    <col min="31" max="31" width="21.28515625" style="6" customWidth="1"/>
    <col min="32" max="32" width="13.7109375" style="6" customWidth="1"/>
    <col min="33" max="33" width="13.5703125" style="6" customWidth="1"/>
    <col min="34" max="34" width="13" style="6" customWidth="1"/>
    <col min="35" max="35" width="13.42578125" style="6" customWidth="1"/>
    <col min="36" max="36" width="12" style="6" customWidth="1"/>
    <col min="37" max="37" width="14.42578125" style="6" customWidth="1"/>
    <col min="38" max="38" width="19" style="6" customWidth="1"/>
    <col min="39" max="39" width="14.28515625" style="6" customWidth="1"/>
    <col min="40" max="41" width="9" style="6" customWidth="1"/>
    <col min="42" max="42" width="13.7109375" style="6" customWidth="1"/>
    <col min="43" max="43" width="15.7109375" style="6" customWidth="1"/>
    <col min="44" max="44" width="16.7109375" style="6" customWidth="1"/>
    <col min="45" max="45" width="12.7109375" style="6" customWidth="1"/>
    <col min="46" max="46" width="14.7109375" style="6" customWidth="1"/>
    <col min="47" max="47" width="12" style="6" customWidth="1"/>
    <col min="48" max="48" width="10.42578125" style="6" customWidth="1"/>
  </cols>
  <sheetData>
    <row r="1" spans="1:12" ht="15.75">
      <c r="C1" s="1" t="s">
        <v>75</v>
      </c>
      <c r="J1" s="1" t="s">
        <v>0</v>
      </c>
    </row>
    <row r="2" spans="1:12" ht="15.75">
      <c r="C2" s="1" t="s">
        <v>75</v>
      </c>
      <c r="J2" s="1" t="s">
        <v>1</v>
      </c>
    </row>
    <row r="3" spans="1:12" ht="15.75">
      <c r="C3" s="1" t="s">
        <v>75</v>
      </c>
      <c r="J3" s="1" t="s">
        <v>415</v>
      </c>
    </row>
    <row r="5" spans="1:12" ht="15.75">
      <c r="A5" s="134" t="str">
        <f>'1. паспорт местоположение '!A5:C5</f>
        <v>Год раскрытия информации: 2025 год</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P_СТР916/2024/СВЕТ/ЛСТ</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15.75">
      <c r="A15" s="131"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1"/>
      <c r="C15" s="131"/>
      <c r="D15" s="131"/>
      <c r="E15" s="131"/>
      <c r="F15" s="131"/>
      <c r="G15" s="131"/>
      <c r="H15" s="131"/>
      <c r="I15" s="131"/>
      <c r="J15" s="131"/>
      <c r="K15" s="131"/>
      <c r="L15" s="131"/>
    </row>
    <row r="16" spans="1:12" ht="15.75">
      <c r="A16" s="132" t="s">
        <v>5</v>
      </c>
      <c r="B16" s="132"/>
      <c r="C16" s="132"/>
      <c r="D16" s="132"/>
      <c r="E16" s="132"/>
      <c r="F16" s="132"/>
      <c r="G16" s="132"/>
      <c r="H16" s="132"/>
      <c r="I16" s="132"/>
      <c r="J16" s="132"/>
      <c r="K16" s="132"/>
      <c r="L16" s="132"/>
    </row>
    <row r="18" spans="1:48" ht="18.75">
      <c r="A18" s="138" t="s">
        <v>298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0" customFormat="1" ht="15.75">
      <c r="A20" s="185" t="s">
        <v>299</v>
      </c>
      <c r="B20" s="185" t="s">
        <v>300</v>
      </c>
      <c r="C20" s="185" t="s">
        <v>301</v>
      </c>
      <c r="D20" s="185" t="s">
        <v>302</v>
      </c>
      <c r="E20" s="188" t="s">
        <v>303</v>
      </c>
      <c r="F20" s="188"/>
      <c r="G20" s="188"/>
      <c r="H20" s="188"/>
      <c r="I20" s="188"/>
      <c r="J20" s="188"/>
      <c r="K20" s="188"/>
      <c r="L20" s="188"/>
      <c r="M20" s="185" t="s">
        <v>304</v>
      </c>
      <c r="N20" s="185" t="s">
        <v>305</v>
      </c>
      <c r="O20" s="185" t="s">
        <v>306</v>
      </c>
      <c r="P20" s="185" t="s">
        <v>307</v>
      </c>
      <c r="Q20" s="185" t="s">
        <v>308</v>
      </c>
      <c r="R20" s="185" t="s">
        <v>309</v>
      </c>
      <c r="S20" s="188" t="s">
        <v>310</v>
      </c>
      <c r="T20" s="188"/>
      <c r="U20" s="185" t="s">
        <v>311</v>
      </c>
      <c r="V20" s="185" t="s">
        <v>312</v>
      </c>
      <c r="W20" s="185" t="s">
        <v>313</v>
      </c>
      <c r="X20" s="185" t="s">
        <v>314</v>
      </c>
      <c r="Y20" s="185" t="s">
        <v>315</v>
      </c>
      <c r="Z20" s="185" t="s">
        <v>316</v>
      </c>
      <c r="AA20" s="185" t="s">
        <v>317</v>
      </c>
      <c r="AB20" s="185" t="s">
        <v>318</v>
      </c>
      <c r="AC20" s="185" t="s">
        <v>319</v>
      </c>
      <c r="AD20" s="185" t="s">
        <v>320</v>
      </c>
      <c r="AE20" s="185" t="s">
        <v>321</v>
      </c>
      <c r="AF20" s="188" t="s">
        <v>322</v>
      </c>
      <c r="AG20" s="188"/>
      <c r="AH20" s="188"/>
      <c r="AI20" s="188"/>
      <c r="AJ20" s="188"/>
      <c r="AK20" s="188"/>
      <c r="AL20" s="188" t="s">
        <v>323</v>
      </c>
      <c r="AM20" s="188"/>
      <c r="AN20" s="188"/>
      <c r="AO20" s="188"/>
      <c r="AP20" s="188" t="s">
        <v>324</v>
      </c>
      <c r="AQ20" s="188"/>
      <c r="AR20" s="185" t="s">
        <v>325</v>
      </c>
      <c r="AS20" s="185" t="s">
        <v>326</v>
      </c>
      <c r="AT20" s="185" t="s">
        <v>327</v>
      </c>
      <c r="AU20" s="185" t="s">
        <v>328</v>
      </c>
      <c r="AV20" s="185" t="s">
        <v>329</v>
      </c>
    </row>
    <row r="21" spans="1:48" s="10" customFormat="1" ht="15.75">
      <c r="A21" s="186"/>
      <c r="B21" s="186"/>
      <c r="C21" s="186"/>
      <c r="D21" s="186"/>
      <c r="E21" s="185" t="s">
        <v>330</v>
      </c>
      <c r="F21" s="185" t="s">
        <v>281</v>
      </c>
      <c r="G21" s="185" t="s">
        <v>283</v>
      </c>
      <c r="H21" s="185" t="s">
        <v>285</v>
      </c>
      <c r="I21" s="185" t="s">
        <v>331</v>
      </c>
      <c r="J21" s="185" t="s">
        <v>332</v>
      </c>
      <c r="K21" s="185" t="s">
        <v>333</v>
      </c>
      <c r="L21" s="185" t="s">
        <v>86</v>
      </c>
      <c r="M21" s="186"/>
      <c r="N21" s="186"/>
      <c r="O21" s="186"/>
      <c r="P21" s="186"/>
      <c r="Q21" s="186"/>
      <c r="R21" s="186"/>
      <c r="S21" s="185" t="s">
        <v>161</v>
      </c>
      <c r="T21" s="185" t="s">
        <v>334</v>
      </c>
      <c r="U21" s="186"/>
      <c r="V21" s="186"/>
      <c r="W21" s="186"/>
      <c r="X21" s="186"/>
      <c r="Y21" s="186"/>
      <c r="Z21" s="186"/>
      <c r="AA21" s="186"/>
      <c r="AB21" s="186"/>
      <c r="AC21" s="186"/>
      <c r="AD21" s="186"/>
      <c r="AE21" s="186"/>
      <c r="AF21" s="188" t="s">
        <v>335</v>
      </c>
      <c r="AG21" s="188"/>
      <c r="AH21" s="188" t="s">
        <v>336</v>
      </c>
      <c r="AI21" s="188"/>
      <c r="AJ21" s="185" t="s">
        <v>337</v>
      </c>
      <c r="AK21" s="185" t="s">
        <v>338</v>
      </c>
      <c r="AL21" s="185" t="s">
        <v>339</v>
      </c>
      <c r="AM21" s="185" t="s">
        <v>340</v>
      </c>
      <c r="AN21" s="185" t="s">
        <v>341</v>
      </c>
      <c r="AO21" s="185" t="s">
        <v>342</v>
      </c>
      <c r="AP21" s="185" t="s">
        <v>343</v>
      </c>
      <c r="AQ21" s="185" t="s">
        <v>334</v>
      </c>
      <c r="AR21" s="186"/>
      <c r="AS21" s="186"/>
      <c r="AT21" s="186"/>
      <c r="AU21" s="186"/>
      <c r="AV21" s="186"/>
    </row>
    <row r="22" spans="1:48" s="10" customFormat="1" ht="105" customHeight="1">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6" t="s">
        <v>344</v>
      </c>
      <c r="AG22" s="16" t="s">
        <v>345</v>
      </c>
      <c r="AH22" s="16" t="s">
        <v>161</v>
      </c>
      <c r="AI22" s="16" t="s">
        <v>334</v>
      </c>
      <c r="AJ22" s="187"/>
      <c r="AK22" s="187"/>
      <c r="AL22" s="187"/>
      <c r="AM22" s="187"/>
      <c r="AN22" s="187"/>
      <c r="AO22" s="187"/>
      <c r="AP22" s="187"/>
      <c r="AQ22" s="187"/>
      <c r="AR22" s="187"/>
      <c r="AS22" s="187"/>
      <c r="AT22" s="187"/>
      <c r="AU22" s="187"/>
      <c r="AV22" s="187"/>
    </row>
    <row r="23" spans="1:48" s="10" customFormat="1" ht="15.75">
      <c r="A23" s="17">
        <v>1</v>
      </c>
      <c r="B23" s="17">
        <v>2</v>
      </c>
      <c r="C23" s="17">
        <v>4</v>
      </c>
      <c r="D23" s="17">
        <v>5</v>
      </c>
      <c r="E23" s="17">
        <v>6</v>
      </c>
      <c r="F23" s="17">
        <v>7</v>
      </c>
      <c r="G23" s="17">
        <v>8</v>
      </c>
      <c r="H23" s="17">
        <v>9</v>
      </c>
      <c r="I23" s="17">
        <v>10</v>
      </c>
      <c r="J23" s="17">
        <v>11</v>
      </c>
      <c r="K23" s="17">
        <v>12</v>
      </c>
      <c r="L23" s="17">
        <v>13</v>
      </c>
      <c r="M23" s="17">
        <v>14</v>
      </c>
      <c r="N23" s="17">
        <v>15</v>
      </c>
      <c r="O23" s="17">
        <v>16</v>
      </c>
      <c r="P23" s="17">
        <v>17</v>
      </c>
      <c r="Q23" s="17">
        <v>18</v>
      </c>
      <c r="R23" s="17">
        <v>19</v>
      </c>
      <c r="S23" s="17">
        <v>20</v>
      </c>
      <c r="T23" s="17">
        <v>21</v>
      </c>
      <c r="U23" s="17">
        <v>22</v>
      </c>
      <c r="V23" s="17">
        <v>23</v>
      </c>
      <c r="W23" s="17">
        <v>24</v>
      </c>
      <c r="X23" s="17">
        <v>25</v>
      </c>
      <c r="Y23" s="17">
        <v>26</v>
      </c>
      <c r="Z23" s="17">
        <v>27</v>
      </c>
      <c r="AA23" s="17">
        <v>28</v>
      </c>
      <c r="AB23" s="17">
        <v>29</v>
      </c>
      <c r="AC23" s="17">
        <v>30</v>
      </c>
      <c r="AD23" s="17">
        <v>31</v>
      </c>
      <c r="AE23" s="17">
        <v>32</v>
      </c>
      <c r="AF23" s="17">
        <v>33</v>
      </c>
      <c r="AG23" s="17">
        <v>34</v>
      </c>
      <c r="AH23" s="17">
        <v>35</v>
      </c>
      <c r="AI23" s="17">
        <v>36</v>
      </c>
      <c r="AJ23" s="17">
        <v>37</v>
      </c>
      <c r="AK23" s="17">
        <v>38</v>
      </c>
      <c r="AL23" s="17">
        <v>39</v>
      </c>
      <c r="AM23" s="17">
        <v>40</v>
      </c>
      <c r="AN23" s="17">
        <v>41</v>
      </c>
      <c r="AO23" s="17">
        <v>42</v>
      </c>
      <c r="AP23" s="17">
        <v>43</v>
      </c>
      <c r="AQ23" s="17">
        <v>44</v>
      </c>
      <c r="AR23" s="17">
        <v>45</v>
      </c>
      <c r="AS23" s="17">
        <v>46</v>
      </c>
      <c r="AT23" s="17">
        <v>47</v>
      </c>
      <c r="AU23" s="17">
        <v>48</v>
      </c>
      <c r="AV23" s="17">
        <v>49</v>
      </c>
    </row>
    <row r="24" spans="1:48" s="10" customFormat="1" ht="78.75">
      <c r="A24" s="112">
        <v>1</v>
      </c>
      <c r="B24" s="119" t="s">
        <v>438</v>
      </c>
      <c r="C24" s="120" t="s">
        <v>414</v>
      </c>
      <c r="D24" s="117">
        <v>45692</v>
      </c>
      <c r="E24" s="16">
        <v>1</v>
      </c>
      <c r="F24" s="16"/>
      <c r="G24" s="16"/>
      <c r="H24" s="16"/>
      <c r="I24" s="16"/>
      <c r="J24" s="16"/>
      <c r="K24" s="16"/>
      <c r="L24" s="16">
        <v>1</v>
      </c>
      <c r="M24" s="118" t="s">
        <v>418</v>
      </c>
      <c r="N24" s="118" t="s">
        <v>418</v>
      </c>
      <c r="O24" s="118" t="s">
        <v>419</v>
      </c>
      <c r="P24" s="77"/>
      <c r="Q24" s="16"/>
      <c r="R24" s="16"/>
      <c r="S24" s="16"/>
      <c r="T24" s="16"/>
      <c r="U24" s="16"/>
      <c r="V24" s="16"/>
      <c r="W24" s="16"/>
      <c r="X24" s="16"/>
      <c r="Y24" s="16"/>
      <c r="Z24" s="16"/>
      <c r="AA24" s="16"/>
      <c r="AB24" s="16"/>
      <c r="AC24" s="16"/>
      <c r="AD24" s="16"/>
      <c r="AE24" s="16"/>
      <c r="AF24" s="16"/>
      <c r="AG24" s="16"/>
      <c r="AH24" s="77"/>
      <c r="AI24" s="77"/>
      <c r="AJ24" s="77"/>
      <c r="AK24" s="77"/>
      <c r="AL24" s="77"/>
      <c r="AM24" s="185"/>
      <c r="AN24" s="185"/>
      <c r="AO24" s="185"/>
      <c r="AP24" s="77"/>
      <c r="AQ24" s="77"/>
      <c r="AR24" s="77"/>
      <c r="AS24" s="77"/>
      <c r="AT24" s="77"/>
      <c r="AU24" s="77"/>
      <c r="AV24" s="121" t="s">
        <v>426</v>
      </c>
    </row>
    <row r="25" spans="1:48" s="10" customFormat="1" ht="15.75">
      <c r="A25" s="92"/>
      <c r="B25" s="92"/>
      <c r="C25" s="92"/>
      <c r="D25" s="93"/>
      <c r="E25" s="94"/>
      <c r="F25" s="92"/>
      <c r="G25" s="95"/>
      <c r="H25" s="92"/>
      <c r="I25" s="55"/>
      <c r="J25" s="95"/>
      <c r="K25" s="96"/>
      <c r="L25" s="95"/>
      <c r="M25" s="92"/>
      <c r="N25" s="97"/>
      <c r="O25" s="102"/>
      <c r="P25" s="102"/>
      <c r="Q25" s="84"/>
      <c r="R25" s="99"/>
      <c r="S25" s="84"/>
      <c r="T25" s="84"/>
      <c r="U25" s="85"/>
      <c r="V25" s="85"/>
      <c r="W25" s="86"/>
      <c r="X25" s="87"/>
      <c r="Y25" s="87"/>
      <c r="Z25" s="87"/>
      <c r="AA25" s="87"/>
      <c r="AB25" s="87"/>
      <c r="AC25" s="87"/>
      <c r="AD25" s="99"/>
      <c r="AE25" s="99"/>
      <c r="AF25" s="88"/>
      <c r="AG25" s="89"/>
      <c r="AH25" s="88"/>
      <c r="AI25" s="90"/>
      <c r="AJ25" s="90"/>
      <c r="AK25" s="90"/>
      <c r="AL25" s="100"/>
      <c r="AM25" s="100"/>
      <c r="AN25" s="88"/>
      <c r="AO25" s="88"/>
      <c r="AP25" s="88"/>
      <c r="AQ25" s="91"/>
      <c r="AR25" s="87"/>
      <c r="AS25" s="90"/>
      <c r="AT25" s="91"/>
      <c r="AU25" s="101"/>
      <c r="AV25" s="101"/>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AA75"/>
  <sheetViews>
    <sheetView zoomScale="80" zoomScaleNormal="80" workbookViewId="0">
      <selection activeCell="A42" sqref="A42:F42"/>
    </sheetView>
  </sheetViews>
  <sheetFormatPr defaultColWidth="9" defaultRowHeight="15"/>
  <cols>
    <col min="1" max="5" width="9" style="6" customWidth="1"/>
    <col min="6" max="6" width="22.7109375" style="6" customWidth="1"/>
    <col min="7" max="11" width="9" style="6" customWidth="1"/>
    <col min="12" max="12" width="29.140625" style="6" customWidth="1"/>
    <col min="13" max="27" width="9"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P_СТР916/2024/СВЕТ/ЛСТ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55.15" customHeight="1">
      <c r="A15" s="131" t="str">
        <f>'1. паспорт местоположение '!A15:C15</f>
        <v>Установка измерительного комплекса по ТУ №16/2024/СВЕТ/ЛСТ от 26.12.2024 г., аул Чур, улица Махтум-Кули, дом 22, (оп.№15 ВЛ-0,4 кВ Ф-3 КТП-5/706,  заявитель – Насыров А.Х.)</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38" t="s">
        <v>346</v>
      </c>
      <c r="B18" s="138"/>
      <c r="C18" s="138"/>
      <c r="D18" s="138"/>
      <c r="E18" s="138"/>
      <c r="F18" s="138"/>
      <c r="G18" s="138"/>
      <c r="H18" s="138"/>
      <c r="I18" s="138"/>
      <c r="J18" s="138"/>
      <c r="K18" s="138"/>
      <c r="L18" s="138"/>
    </row>
    <row r="19" spans="1:13" hidden="1"/>
    <row r="20" spans="1:13" ht="46.9" customHeight="1">
      <c r="A20" s="226" t="s">
        <v>347</v>
      </c>
      <c r="B20" s="226"/>
      <c r="C20" s="226"/>
      <c r="D20" s="226"/>
      <c r="E20" s="226"/>
      <c r="F20" s="226"/>
      <c r="G20" s="140" t="str">
        <f>A15</f>
        <v>Установка измерительного комплекса по ТУ №16/2024/СВЕТ/ЛСТ от 26.12.2024 г., аул Чур, улица Махтум-Кули, дом 22, (оп.№15 ВЛ-0,4 кВ Ф-3 КТП-5/706,  заявитель – Насыров А.Х.)</v>
      </c>
      <c r="H20" s="140"/>
      <c r="I20" s="140"/>
      <c r="J20" s="140"/>
      <c r="K20" s="140"/>
      <c r="L20" s="140"/>
      <c r="M20" s="6" t="s">
        <v>75</v>
      </c>
    </row>
    <row r="21" spans="1:13" ht="16.149999999999999" customHeight="1">
      <c r="A21" s="226" t="s">
        <v>348</v>
      </c>
      <c r="B21" s="226"/>
      <c r="C21" s="226"/>
      <c r="D21" s="226"/>
      <c r="E21" s="226"/>
      <c r="F21" s="226"/>
      <c r="G21" s="140" t="str">
        <f>'1. паспорт местоположение '!C27</f>
        <v xml:space="preserve">МО Туркменский </v>
      </c>
      <c r="H21" s="140"/>
      <c r="I21" s="140"/>
      <c r="J21" s="140"/>
      <c r="K21" s="140"/>
      <c r="L21" s="140"/>
    </row>
    <row r="22" spans="1:13" ht="16.149999999999999" customHeight="1">
      <c r="A22" s="226" t="s">
        <v>349</v>
      </c>
      <c r="B22" s="226"/>
      <c r="C22" s="226"/>
      <c r="D22" s="226"/>
      <c r="E22" s="226"/>
      <c r="F22" s="226"/>
      <c r="G22" s="140" t="s">
        <v>404</v>
      </c>
      <c r="H22" s="140"/>
      <c r="I22" s="140"/>
      <c r="J22" s="140"/>
      <c r="K22" s="140"/>
      <c r="L22" s="140"/>
    </row>
    <row r="23" spans="1:13" ht="16.149999999999999" customHeight="1">
      <c r="A23" s="226" t="s">
        <v>350</v>
      </c>
      <c r="B23" s="226"/>
      <c r="C23" s="226"/>
      <c r="D23" s="226"/>
      <c r="E23" s="226"/>
      <c r="F23" s="226"/>
      <c r="G23" s="227"/>
      <c r="H23" s="227"/>
      <c r="I23" s="227"/>
      <c r="J23" s="227"/>
      <c r="K23" s="227"/>
      <c r="L23" s="227"/>
    </row>
    <row r="24" spans="1:13" ht="16.149999999999999" customHeight="1">
      <c r="A24" s="226" t="s">
        <v>351</v>
      </c>
      <c r="B24" s="226"/>
      <c r="C24" s="226"/>
      <c r="D24" s="226"/>
      <c r="E24" s="226"/>
      <c r="F24" s="226"/>
      <c r="G24" s="228" t="s">
        <v>441</v>
      </c>
      <c r="H24" s="228"/>
      <c r="I24" s="228"/>
      <c r="J24" s="228"/>
      <c r="K24" s="228"/>
      <c r="L24" s="228"/>
    </row>
    <row r="25" spans="1:13" ht="16.149999999999999" customHeight="1">
      <c r="A25" s="226" t="s">
        <v>352</v>
      </c>
      <c r="B25" s="226"/>
      <c r="C25" s="226"/>
      <c r="D25" s="226"/>
      <c r="E25" s="226"/>
      <c r="F25" s="226"/>
      <c r="G25" s="140" t="s">
        <v>417</v>
      </c>
      <c r="H25" s="140"/>
      <c r="I25" s="140"/>
      <c r="J25" s="140"/>
      <c r="K25" s="140"/>
      <c r="L25" s="140"/>
    </row>
    <row r="26" spans="1:13" ht="16.149999999999999" customHeight="1">
      <c r="A26" s="226" t="s">
        <v>420</v>
      </c>
      <c r="B26" s="226"/>
      <c r="C26" s="226"/>
      <c r="D26" s="226"/>
      <c r="E26" s="226"/>
      <c r="F26" s="226"/>
      <c r="G26" s="238">
        <f>'1. паспорт местоположение '!C49</f>
        <v>8.0936700000000007E-3</v>
      </c>
      <c r="H26" s="238"/>
      <c r="I26" s="238"/>
      <c r="J26" s="238"/>
      <c r="K26" s="238"/>
      <c r="L26" s="238"/>
    </row>
    <row r="27" spans="1:13" ht="16.149999999999999" customHeight="1">
      <c r="A27" s="226" t="s">
        <v>353</v>
      </c>
      <c r="B27" s="226"/>
      <c r="C27" s="226"/>
      <c r="D27" s="226"/>
      <c r="E27" s="226"/>
      <c r="F27" s="226"/>
      <c r="G27" s="239" t="s">
        <v>410</v>
      </c>
      <c r="H27" s="240"/>
      <c r="I27" s="240"/>
      <c r="J27" s="240"/>
      <c r="K27" s="240"/>
      <c r="L27" s="241"/>
    </row>
    <row r="28" spans="1:13" ht="16.149999999999999" customHeight="1">
      <c r="A28" s="229" t="s">
        <v>354</v>
      </c>
      <c r="B28" s="230"/>
      <c r="C28" s="230"/>
      <c r="D28" s="230"/>
      <c r="E28" s="230"/>
      <c r="F28" s="231"/>
      <c r="G28" s="232"/>
      <c r="H28" s="233"/>
      <c r="I28" s="233"/>
      <c r="J28" s="233"/>
      <c r="K28" s="233"/>
      <c r="L28" s="234"/>
    </row>
    <row r="29" spans="1:13" ht="29.1" customHeight="1">
      <c r="A29" s="219" t="s">
        <v>355</v>
      </c>
      <c r="B29" s="220"/>
      <c r="C29" s="220"/>
      <c r="D29" s="220"/>
      <c r="E29" s="220"/>
      <c r="F29" s="221"/>
      <c r="G29" s="235"/>
      <c r="H29" s="236"/>
      <c r="I29" s="236"/>
      <c r="J29" s="236"/>
      <c r="K29" s="236"/>
      <c r="L29" s="237"/>
    </row>
    <row r="30" spans="1:13" ht="16.149999999999999" customHeight="1">
      <c r="A30" s="216" t="s">
        <v>356</v>
      </c>
      <c r="B30" s="217"/>
      <c r="C30" s="217"/>
      <c r="D30" s="217"/>
      <c r="E30" s="217"/>
      <c r="F30" s="218"/>
      <c r="G30" s="192"/>
      <c r="H30" s="193"/>
      <c r="I30" s="193"/>
      <c r="J30" s="193"/>
      <c r="K30" s="193"/>
      <c r="L30" s="194"/>
    </row>
    <row r="31" spans="1:13" ht="32.1" customHeight="1">
      <c r="A31" s="219" t="s">
        <v>357</v>
      </c>
      <c r="B31" s="220"/>
      <c r="C31" s="220"/>
      <c r="D31" s="220"/>
      <c r="E31" s="220"/>
      <c r="F31" s="221"/>
      <c r="G31" s="242"/>
      <c r="H31" s="243"/>
      <c r="I31" s="243"/>
      <c r="J31" s="243"/>
      <c r="K31" s="243"/>
      <c r="L31" s="244"/>
    </row>
    <row r="32" spans="1:13" ht="16.149999999999999" customHeight="1">
      <c r="A32" s="251" t="s">
        <v>411</v>
      </c>
      <c r="B32" s="252"/>
      <c r="C32" s="252"/>
      <c r="D32" s="252"/>
      <c r="E32" s="252"/>
      <c r="F32" s="253"/>
      <c r="G32" s="235"/>
      <c r="H32" s="236"/>
      <c r="I32" s="236"/>
      <c r="J32" s="236"/>
      <c r="K32" s="236"/>
      <c r="L32" s="237"/>
    </row>
    <row r="33" spans="1:12" ht="16.149999999999999" customHeight="1">
      <c r="A33" s="216" t="s">
        <v>356</v>
      </c>
      <c r="B33" s="217"/>
      <c r="C33" s="217"/>
      <c r="D33" s="217"/>
      <c r="E33" s="217"/>
      <c r="F33" s="218"/>
      <c r="G33" s="245"/>
      <c r="H33" s="246"/>
      <c r="I33" s="246"/>
      <c r="J33" s="246"/>
      <c r="K33" s="246"/>
      <c r="L33" s="247"/>
    </row>
    <row r="34" spans="1:12" ht="16.149999999999999" customHeight="1">
      <c r="A34" s="216" t="s">
        <v>406</v>
      </c>
      <c r="B34" s="217"/>
      <c r="C34" s="217"/>
      <c r="D34" s="217"/>
      <c r="E34" s="217"/>
      <c r="F34" s="218"/>
      <c r="G34" s="245"/>
      <c r="H34" s="246"/>
      <c r="I34" s="246"/>
      <c r="J34" s="246"/>
      <c r="K34" s="246"/>
      <c r="L34" s="247"/>
    </row>
    <row r="35" spans="1:12" ht="16.149999999999999" customHeight="1">
      <c r="A35" s="216" t="s">
        <v>358</v>
      </c>
      <c r="B35" s="217"/>
      <c r="C35" s="217"/>
      <c r="D35" s="217"/>
      <c r="E35" s="217"/>
      <c r="F35" s="218"/>
      <c r="G35" s="248"/>
      <c r="H35" s="249"/>
      <c r="I35" s="249"/>
      <c r="J35" s="249"/>
      <c r="K35" s="249"/>
      <c r="L35" s="250"/>
    </row>
    <row r="36" spans="1:12" ht="16.149999999999999" customHeight="1">
      <c r="A36" s="216" t="s">
        <v>359</v>
      </c>
      <c r="B36" s="217"/>
      <c r="C36" s="217"/>
      <c r="D36" s="217"/>
      <c r="E36" s="217"/>
      <c r="F36" s="218"/>
      <c r="G36" s="245"/>
      <c r="H36" s="246"/>
      <c r="I36" s="246"/>
      <c r="J36" s="246"/>
      <c r="K36" s="246"/>
      <c r="L36" s="247"/>
    </row>
    <row r="37" spans="1:12" ht="16.149999999999999" customHeight="1">
      <c r="A37" s="216" t="s">
        <v>360</v>
      </c>
      <c r="B37" s="217"/>
      <c r="C37" s="217"/>
      <c r="D37" s="217"/>
      <c r="E37" s="217"/>
      <c r="F37" s="218"/>
      <c r="G37" s="245"/>
      <c r="H37" s="246"/>
      <c r="I37" s="246"/>
      <c r="J37" s="246"/>
      <c r="K37" s="246"/>
      <c r="L37" s="247"/>
    </row>
    <row r="38" spans="1:12" ht="16.149999999999999" customHeight="1">
      <c r="A38" s="254" t="s">
        <v>411</v>
      </c>
      <c r="B38" s="255"/>
      <c r="C38" s="255"/>
      <c r="D38" s="255"/>
      <c r="E38" s="255"/>
      <c r="F38" s="256"/>
      <c r="G38" s="235"/>
      <c r="H38" s="236"/>
      <c r="I38" s="236"/>
      <c r="J38" s="236"/>
      <c r="K38" s="236"/>
      <c r="L38" s="237"/>
    </row>
    <row r="39" spans="1:12" ht="16.149999999999999" customHeight="1">
      <c r="A39" s="216" t="s">
        <v>356</v>
      </c>
      <c r="B39" s="217"/>
      <c r="C39" s="217"/>
      <c r="D39" s="217"/>
      <c r="E39" s="217"/>
      <c r="F39" s="218"/>
      <c r="G39" s="245"/>
      <c r="H39" s="246"/>
      <c r="I39" s="246"/>
      <c r="J39" s="246"/>
      <c r="K39" s="246"/>
      <c r="L39" s="247"/>
    </row>
    <row r="40" spans="1:12" ht="16.149999999999999" customHeight="1">
      <c r="A40" s="216" t="s">
        <v>406</v>
      </c>
      <c r="B40" s="217"/>
      <c r="C40" s="217"/>
      <c r="D40" s="217"/>
      <c r="E40" s="217"/>
      <c r="F40" s="218"/>
      <c r="G40" s="245"/>
      <c r="H40" s="246"/>
      <c r="I40" s="246"/>
      <c r="J40" s="246"/>
      <c r="K40" s="246"/>
      <c r="L40" s="247"/>
    </row>
    <row r="41" spans="1:12" ht="32.1" customHeight="1">
      <c r="A41" s="216" t="s">
        <v>358</v>
      </c>
      <c r="B41" s="217"/>
      <c r="C41" s="217"/>
      <c r="D41" s="217"/>
      <c r="E41" s="217"/>
      <c r="F41" s="218"/>
      <c r="G41" s="248"/>
      <c r="H41" s="249"/>
      <c r="I41" s="249"/>
      <c r="J41" s="249"/>
      <c r="K41" s="249"/>
      <c r="L41" s="250"/>
    </row>
    <row r="42" spans="1:12" ht="16.149999999999999" customHeight="1">
      <c r="A42" s="216" t="s">
        <v>359</v>
      </c>
      <c r="B42" s="217"/>
      <c r="C42" s="217"/>
      <c r="D42" s="217"/>
      <c r="E42" s="217"/>
      <c r="F42" s="218"/>
      <c r="G42" s="245"/>
      <c r="H42" s="246"/>
      <c r="I42" s="246"/>
      <c r="J42" s="246"/>
      <c r="K42" s="246"/>
      <c r="L42" s="247"/>
    </row>
    <row r="43" spans="1:12" ht="32.1" customHeight="1">
      <c r="A43" s="216" t="s">
        <v>360</v>
      </c>
      <c r="B43" s="217"/>
      <c r="C43" s="217"/>
      <c r="D43" s="217"/>
      <c r="E43" s="217"/>
      <c r="F43" s="218"/>
      <c r="G43" s="245"/>
      <c r="H43" s="246"/>
      <c r="I43" s="246"/>
      <c r="J43" s="246"/>
      <c r="K43" s="246"/>
      <c r="L43" s="247"/>
    </row>
    <row r="44" spans="1:12" ht="16.149999999999999" customHeight="1">
      <c r="A44" s="198" t="s">
        <v>361</v>
      </c>
      <c r="B44" s="199"/>
      <c r="C44" s="199"/>
      <c r="D44" s="199"/>
      <c r="E44" s="199"/>
      <c r="F44" s="200"/>
      <c r="G44" s="242"/>
      <c r="H44" s="243"/>
      <c r="I44" s="243"/>
      <c r="J44" s="243"/>
      <c r="K44" s="243"/>
      <c r="L44" s="244"/>
    </row>
    <row r="45" spans="1:12" ht="29.1" customHeight="1">
      <c r="A45" s="216" t="s">
        <v>356</v>
      </c>
      <c r="B45" s="217"/>
      <c r="C45" s="217"/>
      <c r="D45" s="217"/>
      <c r="E45" s="217"/>
      <c r="F45" s="218"/>
      <c r="G45" s="192"/>
      <c r="H45" s="193"/>
      <c r="I45" s="193"/>
      <c r="J45" s="193"/>
      <c r="K45" s="193"/>
      <c r="L45" s="194"/>
    </row>
    <row r="46" spans="1:12" ht="29.1" customHeight="1">
      <c r="A46" s="216" t="s">
        <v>362</v>
      </c>
      <c r="B46" s="217"/>
      <c r="C46" s="217"/>
      <c r="D46" s="217"/>
      <c r="E46" s="217"/>
      <c r="F46" s="218"/>
      <c r="G46" s="257" t="s">
        <v>412</v>
      </c>
      <c r="H46" s="258"/>
      <c r="I46" s="258"/>
      <c r="J46" s="258"/>
      <c r="K46" s="258"/>
      <c r="L46" s="259"/>
    </row>
    <row r="47" spans="1:12" ht="16.149999999999999" customHeight="1">
      <c r="A47" s="216" t="s">
        <v>363</v>
      </c>
      <c r="B47" s="217"/>
      <c r="C47" s="217"/>
      <c r="D47" s="217"/>
      <c r="E47" s="217"/>
      <c r="F47" s="218"/>
      <c r="G47" s="257" t="s">
        <v>411</v>
      </c>
      <c r="H47" s="258"/>
      <c r="I47" s="258"/>
      <c r="J47" s="258"/>
      <c r="K47" s="258"/>
      <c r="L47" s="259"/>
    </row>
    <row r="48" spans="1:12" ht="16.149999999999999" customHeight="1">
      <c r="A48" s="216" t="s">
        <v>364</v>
      </c>
      <c r="B48" s="217"/>
      <c r="C48" s="217"/>
      <c r="D48" s="217"/>
      <c r="E48" s="217"/>
      <c r="F48" s="218"/>
      <c r="G48" s="260" t="s">
        <v>424</v>
      </c>
      <c r="H48" s="261"/>
      <c r="I48" s="261"/>
      <c r="J48" s="261"/>
      <c r="K48" s="261"/>
      <c r="L48" s="262"/>
    </row>
    <row r="49" spans="1:12" ht="16.149999999999999" customHeight="1">
      <c r="A49" s="219" t="s">
        <v>365</v>
      </c>
      <c r="B49" s="220"/>
      <c r="C49" s="220"/>
      <c r="D49" s="220"/>
      <c r="E49" s="220"/>
      <c r="F49" s="221"/>
      <c r="G49" s="257" t="s">
        <v>411</v>
      </c>
      <c r="H49" s="258"/>
      <c r="I49" s="258"/>
      <c r="J49" s="258"/>
      <c r="K49" s="258"/>
      <c r="L49" s="259"/>
    </row>
    <row r="50" spans="1:12" ht="16.149999999999999" customHeight="1">
      <c r="A50" s="219" t="s">
        <v>366</v>
      </c>
      <c r="B50" s="220"/>
      <c r="C50" s="220"/>
      <c r="D50" s="220"/>
      <c r="E50" s="220"/>
      <c r="F50" s="221"/>
      <c r="G50" s="245" t="s">
        <v>411</v>
      </c>
      <c r="H50" s="246"/>
      <c r="I50" s="246"/>
      <c r="J50" s="246"/>
      <c r="K50" s="246"/>
      <c r="L50" s="247"/>
    </row>
    <row r="51" spans="1:12" ht="16.149999999999999" customHeight="1">
      <c r="A51" s="219" t="s">
        <v>367</v>
      </c>
      <c r="B51" s="220"/>
      <c r="C51" s="220"/>
      <c r="D51" s="220"/>
      <c r="E51" s="220"/>
      <c r="F51" s="221"/>
      <c r="G51" s="257" t="s">
        <v>411</v>
      </c>
      <c r="H51" s="258"/>
      <c r="I51" s="258"/>
      <c r="J51" s="258"/>
      <c r="K51" s="258"/>
      <c r="L51" s="259"/>
    </row>
    <row r="52" spans="1:12" ht="16.149999999999999" customHeight="1">
      <c r="A52" s="219" t="s">
        <v>368</v>
      </c>
      <c r="B52" s="220"/>
      <c r="C52" s="220"/>
      <c r="D52" s="220"/>
      <c r="E52" s="220"/>
      <c r="F52" s="221"/>
      <c r="G52" s="245" t="s">
        <v>411</v>
      </c>
      <c r="H52" s="246"/>
      <c r="I52" s="246"/>
      <c r="J52" s="246"/>
      <c r="K52" s="246"/>
      <c r="L52" s="247"/>
    </row>
    <row r="53" spans="1:12" ht="16.149999999999999" customHeight="1">
      <c r="A53" s="219" t="s">
        <v>369</v>
      </c>
      <c r="B53" s="220"/>
      <c r="C53" s="220"/>
      <c r="D53" s="220"/>
      <c r="E53" s="220"/>
      <c r="F53" s="221"/>
      <c r="G53" s="192"/>
      <c r="H53" s="193"/>
      <c r="I53" s="193"/>
      <c r="J53" s="193"/>
      <c r="K53" s="193"/>
      <c r="L53" s="194"/>
    </row>
    <row r="54" spans="1:12" ht="16.149999999999999" customHeight="1">
      <c r="A54" s="204" t="s">
        <v>370</v>
      </c>
      <c r="B54" s="205"/>
      <c r="C54" s="205"/>
      <c r="D54" s="205"/>
      <c r="E54" s="205"/>
      <c r="F54" s="206"/>
      <c r="G54" s="263" t="s">
        <v>423</v>
      </c>
      <c r="H54" s="264"/>
      <c r="I54" s="264"/>
      <c r="J54" s="264"/>
      <c r="K54" s="264"/>
      <c r="L54" s="265"/>
    </row>
    <row r="55" spans="1:12" ht="29.1" customHeight="1">
      <c r="A55" s="189" t="s">
        <v>371</v>
      </c>
      <c r="B55" s="190"/>
      <c r="C55" s="190"/>
      <c r="D55" s="190"/>
      <c r="E55" s="190"/>
      <c r="F55" s="191"/>
      <c r="G55" s="266"/>
      <c r="H55" s="267"/>
      <c r="I55" s="267"/>
      <c r="J55" s="267"/>
      <c r="K55" s="267"/>
      <c r="L55" s="268"/>
    </row>
    <row r="56" spans="1:12" ht="29.1" customHeight="1">
      <c r="A56" s="189" t="s">
        <v>372</v>
      </c>
      <c r="B56" s="190"/>
      <c r="C56" s="190"/>
      <c r="D56" s="190"/>
      <c r="E56" s="190"/>
      <c r="F56" s="191"/>
      <c r="G56" s="266"/>
      <c r="H56" s="267"/>
      <c r="I56" s="267"/>
      <c r="J56" s="267"/>
      <c r="K56" s="267"/>
      <c r="L56" s="268"/>
    </row>
    <row r="57" spans="1:12" ht="15" customHeight="1">
      <c r="A57" s="189" t="s">
        <v>373</v>
      </c>
      <c r="B57" s="190"/>
      <c r="C57" s="190"/>
      <c r="D57" s="190"/>
      <c r="E57" s="190"/>
      <c r="F57" s="191"/>
      <c r="G57" s="266"/>
      <c r="H57" s="267"/>
      <c r="I57" s="267"/>
      <c r="J57" s="267"/>
      <c r="K57" s="267"/>
      <c r="L57" s="268"/>
    </row>
    <row r="58" spans="1:12" ht="15" customHeight="1">
      <c r="A58" s="195" t="s">
        <v>374</v>
      </c>
      <c r="B58" s="196"/>
      <c r="C58" s="196"/>
      <c r="D58" s="196"/>
      <c r="E58" s="196"/>
      <c r="F58" s="197"/>
      <c r="G58" s="269"/>
      <c r="H58" s="270"/>
      <c r="I58" s="270"/>
      <c r="J58" s="270"/>
      <c r="K58" s="270"/>
      <c r="L58" s="271"/>
    </row>
    <row r="59" spans="1:12" ht="15" customHeight="1">
      <c r="A59" s="216" t="s">
        <v>375</v>
      </c>
      <c r="B59" s="217"/>
      <c r="C59" s="217"/>
      <c r="D59" s="217"/>
      <c r="E59" s="217"/>
      <c r="F59" s="218"/>
      <c r="G59" s="192"/>
      <c r="H59" s="193"/>
      <c r="I59" s="193"/>
      <c r="J59" s="193"/>
      <c r="K59" s="193"/>
      <c r="L59" s="194"/>
    </row>
    <row r="60" spans="1:12" ht="15" customHeight="1">
      <c r="A60" s="219" t="s">
        <v>376</v>
      </c>
      <c r="B60" s="220"/>
      <c r="C60" s="220"/>
      <c r="D60" s="220"/>
      <c r="E60" s="220"/>
      <c r="F60" s="221"/>
      <c r="G60" s="192"/>
      <c r="H60" s="193"/>
      <c r="I60" s="193"/>
      <c r="J60" s="193"/>
      <c r="K60" s="193"/>
      <c r="L60" s="194"/>
    </row>
    <row r="61" spans="1:12" ht="15" customHeight="1">
      <c r="A61" s="216" t="s">
        <v>356</v>
      </c>
      <c r="B61" s="217"/>
      <c r="C61" s="217"/>
      <c r="D61" s="217"/>
      <c r="E61" s="217"/>
      <c r="F61" s="218"/>
      <c r="G61" s="192"/>
      <c r="H61" s="193"/>
      <c r="I61" s="193"/>
      <c r="J61" s="193"/>
      <c r="K61" s="193"/>
      <c r="L61" s="194"/>
    </row>
    <row r="62" spans="1:12" ht="15.75">
      <c r="A62" s="216" t="s">
        <v>377</v>
      </c>
      <c r="B62" s="217"/>
      <c r="C62" s="217"/>
      <c r="D62" s="217"/>
      <c r="E62" s="217"/>
      <c r="F62" s="218"/>
      <c r="G62" s="201" t="s">
        <v>422</v>
      </c>
      <c r="H62" s="202"/>
      <c r="I62" s="202"/>
      <c r="J62" s="202"/>
      <c r="K62" s="202"/>
      <c r="L62" s="203"/>
    </row>
    <row r="63" spans="1:12" ht="15.75">
      <c r="A63" s="216" t="s">
        <v>378</v>
      </c>
      <c r="B63" s="217"/>
      <c r="C63" s="217"/>
      <c r="D63" s="217"/>
      <c r="E63" s="217"/>
      <c r="F63" s="218"/>
      <c r="G63" s="201" t="s">
        <v>422</v>
      </c>
      <c r="H63" s="202"/>
      <c r="I63" s="202"/>
      <c r="J63" s="202"/>
      <c r="K63" s="202"/>
      <c r="L63" s="203"/>
    </row>
    <row r="64" spans="1:12" ht="102" customHeight="1">
      <c r="A64" s="219" t="s">
        <v>379</v>
      </c>
      <c r="B64" s="220"/>
      <c r="C64" s="220"/>
      <c r="D64" s="220"/>
      <c r="E64" s="220"/>
      <c r="F64" s="221"/>
      <c r="G64" s="222" t="str">
        <f>'3.3 паспорт описание '!C24</f>
        <v xml:space="preserve">План:      Оборудование: Счетчик электроэнергии Меркурий 238 ARTX2-02DPOWG 7F 04
 Факт:   Оборудование: Счетчик электроэнергии Меркурий 238 ARTX2-02DPOWG 7F 04
</v>
      </c>
      <c r="H64" s="202"/>
      <c r="I64" s="202"/>
      <c r="J64" s="202"/>
      <c r="K64" s="202"/>
      <c r="L64" s="203"/>
    </row>
    <row r="65" spans="1:12" ht="15.75">
      <c r="A65" s="219" t="s">
        <v>380</v>
      </c>
      <c r="B65" s="220"/>
      <c r="C65" s="220"/>
      <c r="D65" s="220"/>
      <c r="E65" s="220"/>
      <c r="F65" s="221"/>
      <c r="G65" s="192"/>
      <c r="H65" s="193"/>
      <c r="I65" s="193"/>
      <c r="J65" s="193"/>
      <c r="K65" s="193"/>
      <c r="L65" s="194"/>
    </row>
    <row r="66" spans="1:12" ht="15.75">
      <c r="A66" s="204" t="s">
        <v>381</v>
      </c>
      <c r="B66" s="205"/>
      <c r="C66" s="205"/>
      <c r="D66" s="205"/>
      <c r="E66" s="205"/>
      <c r="F66" s="206"/>
      <c r="G66" s="223" t="s">
        <v>442</v>
      </c>
      <c r="H66" s="224"/>
      <c r="I66" s="224"/>
      <c r="J66" s="224"/>
      <c r="K66" s="224"/>
      <c r="L66" s="225"/>
    </row>
    <row r="67" spans="1:12" ht="15.75">
      <c r="A67" s="189" t="s">
        <v>382</v>
      </c>
      <c r="B67" s="190"/>
      <c r="C67" s="190"/>
      <c r="D67" s="190"/>
      <c r="E67" s="190"/>
      <c r="F67" s="191"/>
      <c r="G67" s="192"/>
      <c r="H67" s="193"/>
      <c r="I67" s="193"/>
      <c r="J67" s="193"/>
      <c r="K67" s="193"/>
      <c r="L67" s="194"/>
    </row>
    <row r="68" spans="1:12" ht="15.75">
      <c r="A68" s="195" t="s">
        <v>383</v>
      </c>
      <c r="B68" s="196"/>
      <c r="C68" s="196"/>
      <c r="D68" s="196"/>
      <c r="E68" s="196"/>
      <c r="F68" s="197"/>
      <c r="G68" s="192"/>
      <c r="H68" s="193"/>
      <c r="I68" s="193"/>
      <c r="J68" s="193"/>
      <c r="K68" s="193"/>
      <c r="L68" s="194"/>
    </row>
    <row r="69" spans="1:12" ht="15.75">
      <c r="A69" s="198" t="s">
        <v>384</v>
      </c>
      <c r="B69" s="199"/>
      <c r="C69" s="199"/>
      <c r="D69" s="199"/>
      <c r="E69" s="199"/>
      <c r="F69" s="200"/>
      <c r="G69" s="201" t="s">
        <v>421</v>
      </c>
      <c r="H69" s="202"/>
      <c r="I69" s="202"/>
      <c r="J69" s="202"/>
      <c r="K69" s="202"/>
      <c r="L69" s="203"/>
    </row>
    <row r="70" spans="1:12" ht="15.75">
      <c r="A70" s="198" t="s">
        <v>385</v>
      </c>
      <c r="B70" s="199"/>
      <c r="C70" s="199"/>
      <c r="D70" s="199"/>
      <c r="E70" s="199"/>
      <c r="F70" s="200"/>
      <c r="G70" s="192"/>
      <c r="H70" s="193"/>
      <c r="I70" s="193"/>
      <c r="J70" s="193"/>
      <c r="K70" s="193"/>
      <c r="L70" s="194"/>
    </row>
    <row r="71" spans="1:12">
      <c r="A71" s="204" t="s">
        <v>386</v>
      </c>
      <c r="B71" s="205"/>
      <c r="C71" s="205"/>
      <c r="D71" s="205"/>
      <c r="E71" s="205"/>
      <c r="F71" s="206"/>
      <c r="G71" s="207"/>
      <c r="H71" s="208"/>
      <c r="I71" s="208"/>
      <c r="J71" s="208"/>
      <c r="K71" s="208"/>
      <c r="L71" s="209"/>
    </row>
    <row r="72" spans="1:12">
      <c r="A72" s="189" t="s">
        <v>387</v>
      </c>
      <c r="B72" s="190"/>
      <c r="C72" s="190"/>
      <c r="D72" s="190"/>
      <c r="E72" s="190"/>
      <c r="F72" s="191"/>
      <c r="G72" s="210"/>
      <c r="H72" s="211"/>
      <c r="I72" s="211"/>
      <c r="J72" s="211"/>
      <c r="K72" s="211"/>
      <c r="L72" s="212"/>
    </row>
    <row r="73" spans="1:12">
      <c r="A73" s="189" t="s">
        <v>388</v>
      </c>
      <c r="B73" s="190"/>
      <c r="C73" s="190"/>
      <c r="D73" s="190"/>
      <c r="E73" s="190"/>
      <c r="F73" s="191"/>
      <c r="G73" s="210"/>
      <c r="H73" s="211"/>
      <c r="I73" s="211"/>
      <c r="J73" s="211"/>
      <c r="K73" s="211"/>
      <c r="L73" s="212"/>
    </row>
    <row r="74" spans="1:12">
      <c r="A74" s="189" t="s">
        <v>389</v>
      </c>
      <c r="B74" s="190"/>
      <c r="C74" s="190"/>
      <c r="D74" s="190"/>
      <c r="E74" s="190"/>
      <c r="F74" s="191"/>
      <c r="G74" s="210"/>
      <c r="H74" s="211"/>
      <c r="I74" s="211"/>
      <c r="J74" s="211"/>
      <c r="K74" s="211"/>
      <c r="L74" s="212"/>
    </row>
    <row r="75" spans="1:12">
      <c r="A75" s="195" t="s">
        <v>390</v>
      </c>
      <c r="B75" s="196"/>
      <c r="C75" s="196"/>
      <c r="D75" s="196"/>
      <c r="E75" s="196"/>
      <c r="F75" s="197"/>
      <c r="G75" s="213"/>
      <c r="H75" s="214"/>
      <c r="I75" s="214"/>
      <c r="J75" s="214"/>
      <c r="K75" s="214"/>
      <c r="L75" s="215"/>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 паспорт местоположение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lctpc</cp:lastModifiedBy>
  <cp:lastPrinted>2019-04-08T11:57:17Z</cp:lastPrinted>
  <dcterms:created xsi:type="dcterms:W3CDTF">2017-06-27T14:15:28Z</dcterms:created>
  <dcterms:modified xsi:type="dcterms:W3CDTF">2025-04-15T08:03:09Z</dcterms:modified>
</cp:coreProperties>
</file>